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filterPrivacy="1" codeName="ThisWorkbook" autoCompressPictures="0"/>
  <xr:revisionPtr revIDLastSave="13" documentId="8_{7B47611E-B3C3-412E-A69D-F16A97217457}" xr6:coauthVersionLast="47" xr6:coauthVersionMax="47" xr10:uidLastSave="{BAA1803D-1521-45A5-BA88-C48BB8FE43DD}"/>
  <bookViews>
    <workbookView xWindow="-120" yWindow="-120" windowWidth="29040" windowHeight="15720" tabRatio="790" xr2:uid="{00000000-000D-0000-FFFF-FFFF00000000}"/>
  </bookViews>
  <sheets>
    <sheet name="2026" sheetId="32" r:id="rId1"/>
  </sheets>
  <definedNames>
    <definedName name="_xlnm._FilterDatabase" localSheetId="0" hidden="1">'2026'!$A$1:$C$1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0" i="32" l="1"/>
  <c r="X68" i="32"/>
  <c r="X64" i="32"/>
  <c r="X65" i="32"/>
  <c r="X66" i="32"/>
  <c r="X67" i="32"/>
  <c r="X69" i="32"/>
  <c r="X58" i="32"/>
  <c r="X59" i="32"/>
  <c r="X60" i="32"/>
  <c r="X62" i="32"/>
  <c r="P55" i="32"/>
  <c r="X49" i="32"/>
  <c r="X50" i="32"/>
  <c r="X55" i="32"/>
  <c r="X57" i="32"/>
  <c r="X53" i="32"/>
  <c r="X54" i="32"/>
  <c r="X61" i="32"/>
  <c r="X51" i="32"/>
  <c r="P48" i="32"/>
  <c r="P47" i="32"/>
  <c r="P46" i="32"/>
  <c r="X41" i="32"/>
  <c r="X46" i="32"/>
  <c r="X47" i="32"/>
  <c r="X48" i="32"/>
  <c r="X37" i="32"/>
  <c r="X34" i="32"/>
  <c r="X35" i="32"/>
  <c r="X36" i="32"/>
  <c r="X38" i="32"/>
  <c r="X39" i="32"/>
  <c r="X40" i="32"/>
  <c r="X42" i="32"/>
  <c r="X45" i="32"/>
  <c r="X33" i="32"/>
  <c r="X32" i="32"/>
  <c r="X31" i="32"/>
  <c r="X30" i="32"/>
  <c r="X28" i="32"/>
  <c r="X27" i="32"/>
  <c r="X26" i="32"/>
  <c r="X24" i="32"/>
  <c r="X18" i="32"/>
  <c r="X17" i="32"/>
  <c r="X10" i="32"/>
  <c r="X13" i="32"/>
  <c r="X14" i="32"/>
  <c r="X15" i="32"/>
  <c r="X29" i="32"/>
  <c r="X8" i="32"/>
  <c r="X9" i="32"/>
  <c r="X16" i="32"/>
  <c r="X4" i="32"/>
  <c r="X5" i="32"/>
  <c r="X6" i="32"/>
  <c r="X3" i="32"/>
  <c r="X7" i="32"/>
  <c r="Q71" i="32"/>
</calcChain>
</file>

<file path=xl/sharedStrings.xml><?xml version="1.0" encoding="utf-8"?>
<sst xmlns="http://schemas.openxmlformats.org/spreadsheetml/2006/main" count="722" uniqueCount="335">
  <si>
    <t>PAC (AM)</t>
  </si>
  <si>
    <t>No</t>
  </si>
  <si>
    <t>MES</t>
  </si>
  <si>
    <t>RADICADO</t>
  </si>
  <si>
    <t>SECTOR</t>
  </si>
  <si>
    <t>APOYO A LA SUPERVISION</t>
  </si>
  <si>
    <t>FECHA
RADICADO A OXP</t>
  </si>
  <si>
    <t>HORA
RADICADO A OXP</t>
  </si>
  <si>
    <t>No CTO</t>
  </si>
  <si>
    <t>CC - NIT</t>
  </si>
  <si>
    <t>PERIODO DE COBRO</t>
  </si>
  <si>
    <t>TERCERO</t>
  </si>
  <si>
    <t>No ACTA</t>
  </si>
  <si>
    <t>VALOR CTO</t>
  </si>
  <si>
    <t>VALOR ACTA</t>
  </si>
  <si>
    <t>No CARPETAS Y/O PAQUETES</t>
  </si>
  <si>
    <t xml:space="preserve">FECHA DE ENTREGA 1ER REVISION </t>
  </si>
  <si>
    <t xml:space="preserve">FECHA DE ENTREGA PROYECTADA 1ER REVISION </t>
  </si>
  <si>
    <t>PRIMER REVISION - A CARGO DE</t>
  </si>
  <si>
    <t>OBSERVACIONES 1ER REVISION</t>
  </si>
  <si>
    <t xml:space="preserve">ENTREGADO PARA SEGUNDA REVISION </t>
  </si>
  <si>
    <t xml:space="preserve">ESTADO DE 1ER REVISION </t>
  </si>
  <si>
    <t>OBSERVACIONES 2DA REVISION MICHELLE</t>
  </si>
  <si>
    <t xml:space="preserve">NOTIFICACION </t>
  </si>
  <si>
    <t>FECHA OK MICHELLE</t>
  </si>
  <si>
    <t>ESTADO</t>
  </si>
  <si>
    <t>NOTAS</t>
  </si>
  <si>
    <t>FIRMA ALCALDE</t>
  </si>
  <si>
    <t>BAJADAS DE DESPACHO</t>
  </si>
  <si>
    <t>ENTREGADA A AS PARA ESCANER Y CARGUE EN SECOP</t>
  </si>
  <si>
    <t xml:space="preserve">RECIBIDO NUEVAMENTE DE CUENTAS </t>
  </si>
  <si>
    <t>ENTREGADO A ADMINISTRATIVA</t>
  </si>
  <si>
    <t>FECHA DE ENTREGA ANGIE A CONTABILIDAD (LIQUIDACIONES)</t>
  </si>
  <si>
    <t>VALIDACION</t>
  </si>
  <si>
    <t>RECIIBIDO CONTABILIDAD</t>
  </si>
  <si>
    <t>OBSERVACIONES CONTABILIDAD</t>
  </si>
  <si>
    <t>NOTIFICACION Y DEVOLUCION CONTABILIDAD</t>
  </si>
  <si>
    <t>OK CONTABILIDAD</t>
  </si>
  <si>
    <t>MAYO</t>
  </si>
  <si>
    <t xml:space="preserve">ADMINISTRATIVA </t>
  </si>
  <si>
    <t xml:space="preserve">CHRISTIAN MIGUEL AGUDELO </t>
  </si>
  <si>
    <t>683-2024</t>
  </si>
  <si>
    <t>DEL 01 AL 31 DE OCTUBRE DE 2025</t>
  </si>
  <si>
    <t>RED COMPUTO SAS</t>
  </si>
  <si>
    <t xml:space="preserve">LIQUIDACION </t>
  </si>
  <si>
    <t>1 PAQUETE</t>
  </si>
  <si>
    <t>MARIA FERNANDA</t>
  </si>
  <si>
    <t>DEPORTES</t>
  </si>
  <si>
    <t>KATHERINE</t>
  </si>
  <si>
    <t>535-2024</t>
  </si>
  <si>
    <t>DE 01 AL 31 DE ENERO DE 2025</t>
  </si>
  <si>
    <t>LILIA FANNY GUEVARA PARRADO</t>
  </si>
  <si>
    <t>PAULA</t>
  </si>
  <si>
    <t xml:space="preserve"> </t>
  </si>
  <si>
    <t>DE 01 AL 28 DE FEB DE 2025</t>
  </si>
  <si>
    <t>INFRAESTRUCTURA</t>
  </si>
  <si>
    <t>CRISTIAN PEREZ</t>
  </si>
  <si>
    <t>722-2024</t>
  </si>
  <si>
    <t>01 AL 28 DE FEB DE 2026</t>
  </si>
  <si>
    <t>CONSORCIO OBRAS BOSA 006</t>
  </si>
  <si>
    <t>4 CARPETAS +1 USB</t>
  </si>
  <si>
    <t xml:space="preserve">RAMIRO </t>
  </si>
  <si>
    <t>MUJERES</t>
  </si>
  <si>
    <t>STEFANY ALEJANDRA BARRERA</t>
  </si>
  <si>
    <t>898-2025</t>
  </si>
  <si>
    <t>DEL 12 DE DIC AL 09 DE MARZ DE 2026</t>
  </si>
  <si>
    <t xml:space="preserve">CORPORACION ESCALANDO FUTURO </t>
  </si>
  <si>
    <t>1CARPETA + 1 USB</t>
  </si>
  <si>
    <t>SERGIO CARO</t>
  </si>
  <si>
    <t>752-2025</t>
  </si>
  <si>
    <t>DE 01 AL 31 DE MARZO DE 2026</t>
  </si>
  <si>
    <t>SEGURIDAD RAM LTDA</t>
  </si>
  <si>
    <t>JULIAN CAMILO BARRERA</t>
  </si>
  <si>
    <t>417-2021</t>
  </si>
  <si>
    <t>DEL 29 DE DIC AL 24 DE NOV DE 2023</t>
  </si>
  <si>
    <t>ESTUDIOS E INGENIERIA SAS</t>
  </si>
  <si>
    <t>LIQUIDACION</t>
  </si>
  <si>
    <t>RAMIRO</t>
  </si>
  <si>
    <t>04/05/2026 TRAEN CORRECCIONES
04/05/2026 SE REALIZAN OBSERVACIONES</t>
  </si>
  <si>
    <t>O.A PARTICIPACION</t>
  </si>
  <si>
    <t>CAMILO PAEZ</t>
  </si>
  <si>
    <t>712-2024</t>
  </si>
  <si>
    <t>DEL 16 AL 27 DE OCTUBRE DE 2025</t>
  </si>
  <si>
    <t>FONDO DE DESARROLLO DE LA EDUCACIN SUPERIOR  FODESEP</t>
  </si>
  <si>
    <t>3 ACETAS + 2 USB</t>
  </si>
  <si>
    <t xml:space="preserve">CAMILA </t>
  </si>
  <si>
    <t>GOBIERNO</t>
  </si>
  <si>
    <t>NICOLAS MORA</t>
  </si>
  <si>
    <t>852-2025</t>
  </si>
  <si>
    <t>DEL 01 DE NOV AL 31 DE ENERO DE 2026</t>
  </si>
  <si>
    <t>ASOCIACION AFROCOLOMBIANA PARA EL FOMENTO DE HABITOS DE VIDA SALUDABLE - AFROSALUD</t>
  </si>
  <si>
    <t>4 ACETAS</t>
  </si>
  <si>
    <t xml:space="preserve">LUZ ANGELA </t>
  </si>
  <si>
    <t>20/05/2026 Se devuelve la cuenta debido a la anulación de facturas de ingreso al almacén y ajuste en la facturación, pendiente nueva radicación.
13/05/2026 Se realizó la revisón de las 11 cuentas de cobro y de los nuevos soportes allegados por el contratista y el supervisor, se entrega el 13 de mayo de 2026, para la segunda revisón por parte de la oficina de OXP.</t>
  </si>
  <si>
    <t>❌ DEVUELTA</t>
  </si>
  <si>
    <t>15/09/2026 INFORMAN QUE ANULARON FACTURAS DE INGRESO AL ALMACEN, SE PROCEDE A DEVOLVER LA CUENTA
14/05/2026 SE DEJAN OBSERVACIONES SOBRE ALGUNAS LINEAS DE INVERSION, NOTAS CREDITOS, INFORMES FINANCIEROS (SUMATORIAS)</t>
  </si>
  <si>
    <t>❌ DEVUELTA MEMO 20265720018283</t>
  </si>
  <si>
    <t>LAURA MUÑOZ</t>
  </si>
  <si>
    <t>254-2018</t>
  </si>
  <si>
    <t>ACTA DE CIERRE</t>
  </si>
  <si>
    <t>CONSORCIO BOSA 2018</t>
  </si>
  <si>
    <t>12/05/2026: 
se realiza devolucion via correo electronico al Apoyo a la Supervision Laura Muñoz así:
Cordial saludo Ingeniera, en referencia al contrato en mención se presentan las siguientes observaciones así:
Se requiere corregir en las Consideraciones Preliminares el número del contrato.
Se requiere actualizar la fecha del Acta de Liquidacion.
Nota: Cabe anotar que el acta de cierre en mencion  se encuentar al Area de Contratacion desde el 22 de abril de 2026, enviada via correo electronico al Sr Juan Jose Ramirez Reatiga pr parte del Apoyo a la Supervision Laura Muñoz.</t>
  </si>
  <si>
    <t>❌ DEVUELTA MEMO 20265720017483</t>
  </si>
  <si>
    <t>AMBIENTE</t>
  </si>
  <si>
    <t xml:space="preserve">JUAN CARLOS BERNAL </t>
  </si>
  <si>
    <t>521-2023</t>
  </si>
  <si>
    <t>DEL 25 DE MARZO AL 24 DE ABRIL DE 2024</t>
  </si>
  <si>
    <t>FUNDACION ECODES</t>
  </si>
  <si>
    <t xml:space="preserve">11 CARPETAS </t>
  </si>
  <si>
    <t>CAMILO &amp; VICTOR</t>
  </si>
  <si>
    <t>06/05/2026 SE RELIZAN OBSERVACIONES</t>
  </si>
  <si>
    <t>DEL 25 DE ABRIL AL 24 DE MAYO 2024</t>
  </si>
  <si>
    <t>1 CARPETA</t>
  </si>
  <si>
    <t>ERIKA LEMUS</t>
  </si>
  <si>
    <t>524-2022</t>
  </si>
  <si>
    <t>DEL 05 DE OCT AL 07 DE NOV DE 2023</t>
  </si>
  <si>
    <t>CORPORACION NACIONAL PARA EL DESARROLLO SOSTENIBLE - CONADES</t>
  </si>
  <si>
    <t>2 CARPETAS + 1 USB</t>
  </si>
  <si>
    <t>06/05/2026 10:55 AM TRAEN CORRECCIONES</t>
  </si>
  <si>
    <t>20265720017203
20265720014953</t>
  </si>
  <si>
    <t xml:space="preserve">CAMILO PLAZAS </t>
  </si>
  <si>
    <t>812-2025</t>
  </si>
  <si>
    <t>DEL 13 DE DICIEMBRE AL 15 DE FEBRERO DE 2026</t>
  </si>
  <si>
    <t>BONGA BUSTAMANTE SAS</t>
  </si>
  <si>
    <t>4 PAQUETES</t>
  </si>
  <si>
    <t>VICTOR</t>
  </si>
  <si>
    <t>14/05/2026. Se revisaron las subsanaciones, y se da VoBo para trámite. Pendiente VoBo Michelle o solicitud de correcciones. 
13/05/2026. Entregan cuenta a oficina de radicación de cobro de personas jurídicas, dra., Michelle Mayorga, para revisión a las subsanaciones. 
12/05/2026. A la fecha, el apoyo de la supervisión  NO ha radicado la cuenta, es decir, no ha ejecutado la subsanación. Se encuentra la cuenta en poder del apoyo a la supervisión Camilo Plazas. 
07/05/2026. Apoyo a la supervisión retira la cuenta de la oficina de OXP para realizar los ajustes. 
06/05/2026. Se relizan observaciones a la cuenta, no se subsanó completamente. Se notifica al apoyo de la supervisión. 
05/05/2026. Entrega cuenta el apoyo a la supervisión Camilo Plazas a oficina de radicación de cuentas jurídicas OXP, Michelle Mayoga. 
27/04/2026. Se entrega cuenta al apoyo de supervisión Camilo Plazas con Memorando de devolución para que subsane según las observaciones notificadas</t>
  </si>
  <si>
    <t>13/05/2026 TRAEN CUENTA NUEVAMENTE</t>
  </si>
  <si>
    <t>14/05/2026 INFO DE SUPERVISION FECHA FINAL DEL CONTRATO
14/05/2026 ENTREGA PARA REVISION 
07/05/2026 SE ENTREGA CUENTA A JENIFER ENVIADA POR CAMILO</t>
  </si>
  <si>
    <t>926-2025 154663</t>
  </si>
  <si>
    <t>DEL 14 DE NOV AL 21 DE MARZO DE 2026</t>
  </si>
  <si>
    <t>AUTOINVERCOL SA</t>
  </si>
  <si>
    <t>ANDRES Q</t>
  </si>
  <si>
    <t xml:space="preserve">12/05/2026 SE REALIZAN OBSERVACIONES, FORMA DE PAGO MNSUAL
11/05/2026 ENTREGAN PARA SEGUNDA REVISION </t>
  </si>
  <si>
    <t>CONTABILIDAD - EN REVISION</t>
  </si>
  <si>
    <t>CATHERINE SALDARRIAGA</t>
  </si>
  <si>
    <t>900-2025</t>
  </si>
  <si>
    <t>DEL 04 DE FEB AL 03 DE ABRIL DE 2026</t>
  </si>
  <si>
    <t>UNION TEMPORAL FORMACION BOSA</t>
  </si>
  <si>
    <t>5 CARPETAS</t>
  </si>
  <si>
    <t>CAMILO</t>
  </si>
  <si>
    <t xml:space="preserve">11/05/2026 FALTA INGRESO A ALMACEN
11/05/2026 TRAEN CUENTA
06/05/2026 SE REALIZAN OBSERVACIONES 
04/05/2026 SE ENTREGA PARA SEGUNDA REVISION </t>
  </si>
  <si>
    <t>JULIAN BARRERA</t>
  </si>
  <si>
    <t>418-2021</t>
  </si>
  <si>
    <t>CONSORCIO INTERDESARROLLO 2021</t>
  </si>
  <si>
    <t>1 CARPETA + 1USB</t>
  </si>
  <si>
    <t xml:space="preserve">RAMIRO &amp; ALEXANDRA L. </t>
  </si>
  <si>
    <t xml:space="preserve">05/05/2026:
Devolución Acta de liquidación Contrato 418-2021
Certificación de cumplimiento
•	Verificar valores a cobrar
•	Actualizar fecha
Acta de Liquidación
•	Revisar Valores
•	Actualizar Fecha
•	Firmas
Informe De Actividades Del Periodo Final
•	Incluir Informe
Informe de actividades consolidado de toda la ejecución
•	Corregir impresión
•	Verificar valores prorroga no. 3
•	Verificar valor contrato
•	Verificar plazo contrato
Informe de supervisión final
•	Verificar valores a cobrar
Informe final de supervisión/ interventor
•	Anexar fecha de suscripción
•	Verificar valores a cobrar
•	Verificar detalle información presupuestal
•	Anexar firmas
Documentos Rep. Legal
•	Anexar Cedula Johathan Andrés Gaviria
</t>
  </si>
  <si>
    <t>✔️ CAMBIO DE FECHA</t>
  </si>
  <si>
    <t xml:space="preserve">13/05/2026 SE REALIZAN OBSERVACIONES, VALOR DE RETEGARANTIAS NO COINCIDE </t>
  </si>
  <si>
    <t>DEL 25 DE MAYO AL 24 DE JUNIO DE 2024</t>
  </si>
  <si>
    <t>1 CAJA - 6 CARPETAS</t>
  </si>
  <si>
    <t>MARIA FERNANDA Y JAVIER 
APOYO CAMILO Y VITOR</t>
  </si>
  <si>
    <t xml:space="preserve">12/05/2026. Se devuelve por medio de Memorando No. 20265720017143 para que sea subsanada. Memorando debidamente notificado y puesto en conocimiento al sector de ambiente. (Apoya: Victor Gómez)
06/05/2026: Se evidencian errores en la cuenta 
Certificación de cumplimiento: 
-	El valor a pagar no coincide con la suma de las 2 facturas que presentan, se solicita aclarar. 
-	No se evidencia documento firmado por Apoyo a la Supervisión. 
Informe de Supervisión:
-	Fechas de las modificaciones incorrectas según SECOP II
-	En tabla Detalle Información Presupuestal: Se debe relacionar rubro 2026. Números de CRP 2026 incorrectos. Se debe relacionar tanto el numero del CRP como el Número interno y el año de cada uno. 
-	En tabla Detalle de Pagos Realizados: La columna Rubro se encuentra mal diligenciada, pusieron los números internos de CRP pero no los números de rubros. Columna CRP se debe revisar toda e incluir tanto el numero del CRP como el Numero interno y el año de cada uno. Se solicita revisar detenidamente esta tabla y su correcto diligenciamiento. 
Informe de Actividades: 
-	Periodo no coincide con certificado de cumplimiento. 
-	Numero del CRP poner el inicial y 2026 diferenciándolos con los años. 
-	Incluir tiempo de prorrogas. 
-	Numero de planilla en blanco. 
-	Se sugiere en la tabla Aportes Seguridad Social, poner en todos los campos Certificación de Aportes. 
-	Se solicita revisar todas las obligaciones, organizarlas y numerarlas de acuerdo a las obligaciones especificas establecidas en el clausulado. 
-	Se evidencia una hoja tachada con esfero con una X. 
</t>
  </si>
  <si>
    <t>❌ DEVUELTA MEMO 20265720017143</t>
  </si>
  <si>
    <t>DEL 25 DE JUNIO AL 24 DE JULIO</t>
  </si>
  <si>
    <t>1 CAJA - 5 CARPETAS</t>
  </si>
  <si>
    <t>12/05/2026. Se devuelve por medio de Memorando No. 20265720017143 para que sea subsanada. Memorando debidamente notificado y puesto en conocimiento al sector de ambiente. (Apoya: Victor Gómez)</t>
  </si>
  <si>
    <t>DEL 25 DE JULIO AL 24 DE OCT DE 2024</t>
  </si>
  <si>
    <t xml:space="preserve">4 CAJAS - 6,6,6 Y 7 CARPETAS </t>
  </si>
  <si>
    <t xml:space="preserve">12/05/2026. Se devuelve por medio de Memorando No. 20265720017143 para que sea subsanada. Memorando debidamente notificado y puesto en conocimiento al sector de ambiente. (Apoya: Victor Gómez)
07/05/2026: Se evidencian errores en la cuenta 
Certificación de cumplimiento: 
-	Mencionar tiempo de prorroga (X meses X días)
-	Valor de la adición incorrecto.
Informe de Actividades: 
-	Fecha del informe en la parte superior no se evidencia.
-	Numero del CRP poner el inicial y 2026 diferenciándolos con los años. 
-	Incluir tiempo de prorrogas. 
-	Numero de planilla en blanco. 
-	Se sugiere en la tabla Aportes Seguridad Social, poner en todos los campos Certificación de Aportes. 
Informe de Supervisión:
-	Fechas de las modificaciones incorrectas según SECOP II
En tabla Información Financiera del Contrato: Valor Adición uno incorrecto.
-	En tabla Detalle Información Presupuestal: Se debe relacionar rubro 2026. Números de CRP 2026 incorrectos. Se debe relacionar tanto el numero del CRP como el Número interno y el año de cada uno. 
-	En tabla Detalle de Pagos Realizados: La columna Rubro se encuentra mal diligenciada, pusieron los números internos de CRP pero no los números de rubros. Columna CRP se debe revisar toda e incluir tanto el numero del CRP como el Numero interno y el año de cada uno. Se solicita revisar detenidamente esta tabla y su correcto diligenciamiento. 
</t>
  </si>
  <si>
    <t>25 DE OCTUBRE AL 24 DE NOVIEMBRE</t>
  </si>
  <si>
    <t xml:space="preserve">7 CAJAS - 6,6,6,6,6,6,4 CARPETAS </t>
  </si>
  <si>
    <t>918-2025</t>
  </si>
  <si>
    <t>DEL 19 DE NOV AL 18 DE MARZO DE 2026</t>
  </si>
  <si>
    <t>COMERCIALIZADORA SERLE.COM SAS</t>
  </si>
  <si>
    <t>1 ACETA</t>
  </si>
  <si>
    <t>MARIA FERNANDA Y JAVIER</t>
  </si>
  <si>
    <t>12/05/2026: Cuenta entregada por el sector y revisada inmediatamente, se evidencian errores que son corregidos de forma inmediata. 11:30 AM se entrega a Michelle Mayorga. 
06/05/2026: Se envian observaciones por correo a apoyo a la supervisión: 
- No se evidencian informes de actividades y supervisión mensualizados de acuerdo a la forma de pago que establece el contrato (Revisar valor del contrato y valor a pagar debe corresponder a la suma de las dos facturas y resta de notas crédito)
- Se reitera que no se evidencia Nota Crédito de factura 2274 ya que se existe diferencia con valor de ingreso y salida al almacén.
- Se solicita adjuntar Anexo 1 de la póliza.
Certificación de cumplimiento:
- Valor a pagar no coincide con la suma de las dos facturas.
Informe Final de Supervisión:
- Vigencia de póliza incorrecta
- Revisar tabla de Factura de Cobro No 1- Factura 2286: ítems facturados incorrectos, valor no coincide con factura
- Mencionar informes mensuales que se deben elaborar
- Fecha de firma del informe debe ser Mayo.
- Revisar el valor a pagar y saldo
Acta de Liquidación:
- Vigencia de póliza incorrecta
- Firma del acta de liquidación debe ser Mayo.
- Quitar D en nombre de profesional de OXP para firma.
- Revisar el valor a pagar y saldo</t>
  </si>
  <si>
    <t>14/05/2026 REVISAR ENTREGAS SEGUNDA FACTURA</t>
  </si>
  <si>
    <t>INTEGRACION SOCIAL</t>
  </si>
  <si>
    <t xml:space="preserve">SLENDY GISELLE RODRIGUEZ </t>
  </si>
  <si>
    <t>06/05/20260</t>
  </si>
  <si>
    <t>710-2024</t>
  </si>
  <si>
    <t>DEL 01 AL 20 DE DIC DE 2025</t>
  </si>
  <si>
    <t>11 ACTEAS + 1 USB</t>
  </si>
  <si>
    <t>EVELYN Y CAMILA</t>
  </si>
  <si>
    <t xml:space="preserve">19-05-2025 el informe financieron se encuentra mal diligenciado se solicita nuevamente para correspondiente verificacion. // 07/05/2026 Se devuelve al sector para ajustes en certificado de cumplimiento e informe final de supervisión 
</t>
  </si>
  <si>
    <t>14/05/2026 NO CUMPLE CON LOS ENTREGABLES SEGUN FORMA DE PAGO, REVISAR INFORME FINANCIERO, ADICIONALMENTE SE INFORMA QUE EL INFORME FINANCIERO INDICA UN VALOR EJECUTADO Y OTRO ES EL COBRADO</t>
  </si>
  <si>
    <t>❌ DEVUELTA MEMO 20265720018153</t>
  </si>
  <si>
    <t>452-2025</t>
  </si>
  <si>
    <t>DEL 01 AL 31 DE MARZO DE 2026</t>
  </si>
  <si>
    <t>EMPRESA DE SERVICIOS POSTALES NACIONALES SAS</t>
  </si>
  <si>
    <t>LUZ ANGELA</t>
  </si>
  <si>
    <t>CONTABILIDAD - ENVIO PARA PAGO</t>
  </si>
  <si>
    <t>NATALIA DIAZ</t>
  </si>
  <si>
    <t>846-2025 152145</t>
  </si>
  <si>
    <t>DEL 28 DE OCT AL 17 DE ABRIL DE 2026</t>
  </si>
  <si>
    <t>UNION TEMPORAL ESTUDIOS 049</t>
  </si>
  <si>
    <t>13/05/2026 NO CORRIGERON FECHA DE FINALIZACION 
12/05/2026 CON OBSERVACIONES, CERTICUMPLIMIENTO SIN FIRMA AS, INFORME DE SUPERVISION VALORES 
11/05/2026 ENTREGADO PARA SEGUNDA REVISION</t>
  </si>
  <si>
    <t>DESPACHO</t>
  </si>
  <si>
    <t>JAIRO OVIEDO</t>
  </si>
  <si>
    <t>661-2024</t>
  </si>
  <si>
    <t>DEL 01 DE OCT AL 31 DE DIC DE 2025</t>
  </si>
  <si>
    <t>FINANCIERA DE DESARROLLO TERRITORIAL SA</t>
  </si>
  <si>
    <t>LUZ ANGELA Y SAMARA</t>
  </si>
  <si>
    <t>15/05/2026 REALIZAN ENTREGA DE OBSERVACIONES</t>
  </si>
  <si>
    <t xml:space="preserve">CONTABILIDAD - </t>
  </si>
  <si>
    <t>NEYRA TOLOZA</t>
  </si>
  <si>
    <t>703-2024</t>
  </si>
  <si>
    <t>DEL 01 AL 30 DE ABRIL DE 2026</t>
  </si>
  <si>
    <t>CONSORCIO PARQUES &amp; EP 002</t>
  </si>
  <si>
    <t>3 CARPETAS + 1 USB</t>
  </si>
  <si>
    <t>12/05/2026 CERTIFICACION DE PERSONAL CON DISCAPACIDAD (PERIODO DE COBRO ABRIL)
12/05/2026 ENTREGAN SEGUNDA REVISION</t>
  </si>
  <si>
    <t xml:space="preserve">DESARROLLO ECONOMICO </t>
  </si>
  <si>
    <t>MIGUEL PEÑA</t>
  </si>
  <si>
    <t>433-2023</t>
  </si>
  <si>
    <t>CORPORACION PARA EL DESARROLLO DE LAS MICROEMPRESAS PROPAIS</t>
  </si>
  <si>
    <t>ALEXANDRA L. &amp; RAMIRO</t>
  </si>
  <si>
    <t xml:space="preserve">13/05/2026 Se envio correo al AS para que realicen las observaciones : 
El Certificado de Cumplimiento debe actualizarse con la última versión del formato.
En el formato de Liquidación se encuentran pendientes los CRPs y CDPs correspondientes a toda la vigencia del contrato. Así mismo, en el espacio de firmas se debe incluir el NIT completo del contratista.
En el Informe de Supervisión se encuentra pendiente incluir la Prórroga No. 2. Adicionalmente, se solicita verificar la información presupuestal del contrato, especialmente el número y valor del CRP, ya que presenta inconsistencias.
Se encuentra pendiente la factura proforma.
Pendiente Firmas .
</t>
  </si>
  <si>
    <t>776-2025</t>
  </si>
  <si>
    <t>CONSORCIO VPJ 2025</t>
  </si>
  <si>
    <t>13/05/2026 PENDIENTE FACTURA</t>
  </si>
  <si>
    <t>CULTURA</t>
  </si>
  <si>
    <t>MAYRA ALEJANDRA MURILLO</t>
  </si>
  <si>
    <t>921-2025</t>
  </si>
  <si>
    <t>DEL 07 AL 30 SW NOV DE 2025</t>
  </si>
  <si>
    <t>UNION TEMPORAL BOSA</t>
  </si>
  <si>
    <t>4 CARPETAS + 1 PAQUETE</t>
  </si>
  <si>
    <t xml:space="preserve">CAMILA &amp; EVELYN </t>
  </si>
  <si>
    <t xml:space="preserve">19-05-2026 factura de venta no concuerda con los valores del ingreso al almacen. // 13-05-2026 Se remite para ajustes ya que falta incluir adiciones en los informes, cambiar fima digital, modificar el periodo de pago, modificar los crp con los internos 2025 // 
</t>
  </si>
  <si>
    <t xml:space="preserve">14/05/2026 SE REALIZAN OBSERVACIONES
13/05/2026 ENTREGAN SEGUNDA REVISION </t>
  </si>
  <si>
    <t>945-2025</t>
  </si>
  <si>
    <t>DEL 20 DE FEB AL 05 DE MAYO 2026</t>
  </si>
  <si>
    <t>UNIVERSIDAD MILITAR NUEVA GRANADA</t>
  </si>
  <si>
    <t xml:space="preserve">2 CARPETAS </t>
  </si>
  <si>
    <t xml:space="preserve">12/05/2025:
Devolucion por correo al Apoyo de la Supervision Lider Miguel Peña
Devolución Acta No. 2 Contrato 495-2025
Certificado de cumplimiento
•	Actualizar prorrogas a dos meses
•	Actualizar fechas
Informe de actividades
•	Actualizar formato
Informe de Supervisión
•	Actualizar formato
Parafiscales
•	Actualizar fecha a 05 de mayo de 2026
Formatos de entrega de Alimentos
•	Verificar Refrigerios
•	Verificar Almuerzos
•	Verificar Kits de estudios
</t>
  </si>
  <si>
    <t>SALUD</t>
  </si>
  <si>
    <t>YESICA RIOS</t>
  </si>
  <si>
    <t>975-2025</t>
  </si>
  <si>
    <t>UNION TEMPORAL AYUDAS TECNICAS BOSA</t>
  </si>
  <si>
    <t xml:space="preserve">14/05/2026 La cuenta fue devuelta por falta de documentos y correción de algunos 1.	Informe de supervisión: En la parte del informe financiero se requiere anexar el CRP del año 2025, es decir debe tener CRP año 2025 y 2026 
2.	Certificación de cumplimiento: Cambio de fecha de presentación por la misma del día de radicación es decir 12 de mayo de 2026 
3.	Cámara de Comercio: No se encuentra anexa al documento por ende se solicita para efectos de verificación con los documentos de identificación 
4.	Facturación DIAN: No se encuentra 
5.	Certificación Bancaria: No se encuentra se indicó que estaba pendiente 
6.	Planilla de seguridad social: No se encuentra 
20/05/2026 Se entrega con las correciones al dìa a Michelle para segunda revisiòn </t>
  </si>
  <si>
    <t>20/05/2026 CUENTA CON OBSERVACIONES, NO CUMPLE LA FORMA DE PAGO, PARAFISCALES PENDIENTES DE LA UNION 
19/05/2026 12:46 PM ENTREGAN CORRECCIONES DE CUENTA AS</t>
  </si>
  <si>
    <t>946-2025 157673</t>
  </si>
  <si>
    <t>DEL 17 AL 31 DE DIC DE 2025</t>
  </si>
  <si>
    <t>ORGANIZACION TERPEL SA</t>
  </si>
  <si>
    <t>VICTOR &amp; CAMILO</t>
  </si>
  <si>
    <t xml:space="preserve">13/05/2026.La cuenta fue subsanada por el AS Mike Piracón García en lo referente a la tabla de los pagos realizados los cuales no habían sido relacionados en el Informe de Supervisión. Se entrega Cuenta en la oficina de Michelle Mayoga con VoBo. Pendiente pasar a firma  del despacho u observaciones si es el caso. </t>
  </si>
  <si>
    <t>911-2025</t>
  </si>
  <si>
    <t>DEL 01 AL 31 DE MAYO DE 2026</t>
  </si>
  <si>
    <t>INVERSIONES BOHEN E HIJOS SAS</t>
  </si>
  <si>
    <t xml:space="preserve">19/05/2026. Apoyo a la Supervisión Edwin Castillo, susbana la cuenta. Se entrega a oficina cuentas jurídicaS OXP, Michelle Mayorga
13/05/2026. Se realizaron observaciones a la cuenta: adjuntar autorización DIAN, certificación bancaria, Ca. de Co., Rut, y ajustar algunos recuadros de Informe de Supervisión para los Contratos. Se notifica de las observaciones al apoyo de la supervisión Eduiw Castillo por medio de cuenta de correo electrónico institucional.  Se le  informa que la cuenta esta en custodia en la oficina de Michelle Mayorga. </t>
  </si>
  <si>
    <t>CONTABILIDAD - SE ENVIO PARA PAGO</t>
  </si>
  <si>
    <t>DEL 01 AL 12 DE ENERO DE 2026</t>
  </si>
  <si>
    <t>DEL 13 AL 27 DE ENERO DE 2026</t>
  </si>
  <si>
    <t xml:space="preserve">DEL 28 DE ENERO AL 12 DE FEBRERO </t>
  </si>
  <si>
    <t>DEL 13 AL 28 DE FEBRERO DE 2026</t>
  </si>
  <si>
    <t>810-2025 151439</t>
  </si>
  <si>
    <t>UNION TEMPORAL CLEAN COLOMBIA 5G</t>
  </si>
  <si>
    <t>20/05/2026. Se realizó la corrección de la cuenta por parte del apoyo a la supervisión Diana García y se entrga cuenta a oficina dra., Michelle Mayorga. 
20/05/2026. Se devolvió la cuenta a funcionaria Funcionamiento Zoraida Barrera para que el AS Diana García modifique fecha de Certificación de Pago a la Seguridad Social ya que certifica un periodo que no corresponde al del cobro. 
13/05/2026. Cuenta será revisada por el profesional Camilo Salazar el día 14/05/2026 ya que el día de hoy se encontraba en teltrabajo según programación semanal.</t>
  </si>
  <si>
    <t xml:space="preserve">20/05/2026 SE REALIZAN OBSERVACIONES
19/05/2026 ENTREGAN PARA REVISON </t>
  </si>
  <si>
    <t>879-2025 153682</t>
  </si>
  <si>
    <t>SOLUCION COPY LTDA</t>
  </si>
  <si>
    <t>13/05/2026. Cuenta será revisada por el profesional Camilo Salazar el día 14/05/2026 ya que el día de hoy se encontraba en teletrabajo según programación semanal.</t>
  </si>
  <si>
    <t>944-2025</t>
  </si>
  <si>
    <t>DEL 16 AL 28 DE FEBRERO DE 2026</t>
  </si>
  <si>
    <t>FUNDACION G3</t>
  </si>
  <si>
    <t>19-05-2026 No cumple con los entregables se solicita al apoyo de supervision documentos faltantes para la verificacion de la cuenta. // 14-05-2026 Se devuelve al sector para actualización de documentos  
20-05-2026 En espera de soportes solicitados para la verificación de la cuenta, se encuentra en OXP</t>
  </si>
  <si>
    <t xml:space="preserve">19-05-2026 No cumple con los entregables se solicita al apoyo de supervision documentos faltantes para la verificacion de la cuenta.
</t>
  </si>
  <si>
    <t>SEGURIDAD</t>
  </si>
  <si>
    <t>NELSON VELOZA</t>
  </si>
  <si>
    <t>818-2025</t>
  </si>
  <si>
    <t>DEL 17 DE SEPT AL 16 DE FEB DE 2026</t>
  </si>
  <si>
    <t>EPIA SAS</t>
  </si>
  <si>
    <t>UNICO</t>
  </si>
  <si>
    <t xml:space="preserve">20/05/2026 OBSERVACIONES FECHA DE FIRMA 
19/05/2026 ENTREGAN PARA 2DA REVISION </t>
  </si>
  <si>
    <t>KATHERINE BERMUDEZ</t>
  </si>
  <si>
    <t>DEL 01 AL 31 DE MARZO DE 2025</t>
  </si>
  <si>
    <t>LILIA FANNY GUEVARA</t>
  </si>
  <si>
    <t>SAMARA</t>
  </si>
  <si>
    <t>20-05-2026: se revisan las observaciones  y se encuentran corregidas. Se entrega a segunda revisión.
14-05-2026: se realizan observaciones y sele comunican al setor para subsanarse. Se hace la correspondiente devolución de la cuenta.</t>
  </si>
  <si>
    <t>DEL 01 AL 30 DE ABRIL DE 2025</t>
  </si>
  <si>
    <t>DEL 01 AL 31 DE MAYO DE 2025</t>
  </si>
  <si>
    <t>DEL 01 AL 12 DE MARZO DE 2026</t>
  </si>
  <si>
    <t>14-05-2026: se realizan observaciones y se le comunican al setor para subsanarse. Se hace la correspondiente devolución de la cuenta.</t>
  </si>
  <si>
    <t>CONTABILIDAD - ENVIA PARA PAGO</t>
  </si>
  <si>
    <t>21/052026</t>
  </si>
  <si>
    <t>DEL 13 AL 27 DE MARZO DE 2026</t>
  </si>
  <si>
    <t>LAURA SALCEDO</t>
  </si>
  <si>
    <t>974-2025</t>
  </si>
  <si>
    <t>DEL 04 DE FEBRERO AL 03 DE MARZO DE 2026</t>
  </si>
  <si>
    <t>ASOCIACION COORDINADORA CIVICA NACIONAL COORDINA</t>
  </si>
  <si>
    <t>MARIA FERNANDA &amp; PAULA</t>
  </si>
  <si>
    <t>19/05/2026: Cuenta con observaciones notificadas al apoyo a la supervisión y lider del sector:
1.Informe de Supervisión: Rubro incorrecto en tabla de detalle de pagos realizados. Relacionar Rubro inicial y 2026. Se solicita relacionar número interno de CRP. 
2.Informe de Actividades: Fecha acta de inicio con error en escritura. Se evidencia página tachada, lo cual no está permitido. Relacionar datos del supervisor del contrato. 
3.Certificado de Parafiscales: Debe ser de fecha posterior al periodo que se está cobrando (posterior al 03 de Marzo).
4.Resolución de Facturación: No corresponde a la factura que se está presentando.</t>
  </si>
  <si>
    <t>867-2025</t>
  </si>
  <si>
    <t>UNION TEMPORAL TRASNPORTES NACIONALES</t>
  </si>
  <si>
    <t>20/05/2026. En revisión por profesional Camilo Salazar</t>
  </si>
  <si>
    <t>EDUCACION</t>
  </si>
  <si>
    <t>EDER HERNANDEZ</t>
  </si>
  <si>
    <t>866-2026</t>
  </si>
  <si>
    <t>DEL 21 DE MARZO AL 07 DE MAYO DE 2026</t>
  </si>
  <si>
    <t xml:space="preserve">UNIVERSIDAD NACIONAL DE COLOMBIA </t>
  </si>
  <si>
    <t>DANILO &amp; SAMARA</t>
  </si>
  <si>
    <t xml:space="preserve">20/05/2026 PENDIENTES ENTREGABLES SEGUN FORMA DE PAGO
19/05/2026 ENTREGAN PARA REVISON </t>
  </si>
  <si>
    <t>HENRY VELEZ</t>
  </si>
  <si>
    <t>517-2023</t>
  </si>
  <si>
    <t>CONSORCIO VIAS BOSA 2023</t>
  </si>
  <si>
    <t>1 CARPETA + 1 CD</t>
  </si>
  <si>
    <t>19/05/2026 : Se realizo las siguientes observaciones :  
El informe de Supervision en Modificaciones Contractiuales deben corregir la prorroga y la adicion el contrato No tiene Supervision, esta pendiente los Antecedentes del Revisor fiscal Omar David</t>
  </si>
  <si>
    <t xml:space="preserve">20/05/2026 PENDIENTE CERTICUMPLIMIENTO (MES A COBRAR ) Y FACTURA
19/05/2026 ENTREGAN PARA 2DA REVISION </t>
  </si>
  <si>
    <t>CONTABILIDAD - TEMA FACTURA</t>
  </si>
  <si>
    <t>520-2023</t>
  </si>
  <si>
    <t>CONSORCIO INTER UMBRE AC</t>
  </si>
  <si>
    <t xml:space="preserve">19/05/2026:
Devolución Acta 28 520-2023
1. Informe de Actividades
•	Revisar Actividades
3. Informe de Supervisión
•	Verificar valores
Corte parcial de Obra 
•	Verificar fechas
Anexar Documentos Representante Legal
•	Actualizar Certificado de Carlos Alberto Castelar y Tofana Galindo
</t>
  </si>
  <si>
    <t>342-2022</t>
  </si>
  <si>
    <t>DEL 01 AL 30 DE ENERO DE 2024</t>
  </si>
  <si>
    <t>AYM CONSULTORIA SAS</t>
  </si>
  <si>
    <t>19/05/2026 : Se realizo la revision y se dejo al Apoyo para firmas</t>
  </si>
  <si>
    <t>20/05/2026 Se solicta ajustar el certificado de cumplimiento</t>
  </si>
  <si>
    <t>CONTABILIDAD - PENDIENTE MEMO</t>
  </si>
  <si>
    <t>LISA NOHELIA ARIZA</t>
  </si>
  <si>
    <t>731-2024</t>
  </si>
  <si>
    <t>CONSORCIO PORVENIR</t>
  </si>
  <si>
    <t xml:space="preserve">1 CARPETA </t>
  </si>
  <si>
    <t>903-2025</t>
  </si>
  <si>
    <t>INGEBLAR SAS</t>
  </si>
  <si>
    <t>1 ACETA + 1 USB</t>
  </si>
  <si>
    <t xml:space="preserve">19/05/2026
Devolución Acta No. 3 Contrato 903-2025
Certificado de Cumplimiento
•	Actualizar fecha
Informe de Actividades
•	Verificar fecha
Informe de supervisión
•	Verificar valor de CRP
Corte parcial de obra
•	Verificar Ítem 12537
Acta de no previstos 
•	Anexar acta de no previstos aprobada
Revisor Fiscal
•	Actualizar Certificado de Antecedentes
</t>
  </si>
  <si>
    <t xml:space="preserve">JOHAN EFREN GRACIA </t>
  </si>
  <si>
    <t>711-2024</t>
  </si>
  <si>
    <t>DEL 06 AL 15 DE DIC DE 2025</t>
  </si>
  <si>
    <t>FONDO DE DESARROLLO DE LA EDUCACION SUPERIOR</t>
  </si>
  <si>
    <t>ALEXANDRA L. &amp; SAMARA</t>
  </si>
  <si>
    <t>❌ DEVUELTA MEMO 20265720018423</t>
  </si>
  <si>
    <t>JULIAN RODRIGUEZ</t>
  </si>
  <si>
    <t>732-2024</t>
  </si>
  <si>
    <t>DEL 01 AL 30 DE NOV DE 2025</t>
  </si>
  <si>
    <t>CONSORCIO VIAS BOSA 2025</t>
  </si>
  <si>
    <t>DEL 01 AL 31 DE DICIEMBRE DE 2025</t>
  </si>
  <si>
    <t>DEL 01 AL 31 DE ENERO DE 2025</t>
  </si>
  <si>
    <t>DEL 01 AL 28 DE FEBRERO 2025</t>
  </si>
  <si>
    <t>NATALIA LOPEZ</t>
  </si>
  <si>
    <t>DEL 01 LA 31 DE MARZO DE 2026</t>
  </si>
  <si>
    <t>AJUSTE - 27</t>
  </si>
  <si>
    <t xml:space="preserve">20/05/2026: Se devuelve al apoyo a la supervisión con observaciones en el acta de ajustes.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</si>
</sst>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3" formatCode="_-* #,##0.00_-;\-* #,##0.00_-;_-* &quot;-&quot;??_-;_-@_-"/>
    <numFmt numFmtId="164" formatCode="&quot;$&quot;#,##0_);\(&quot;$&quot;#,##0\)"/>
    <numFmt numFmtId="165" formatCode="&quot;$&quot;#,##0_);[Red]\(&quot;$&quot;#,##0\)"/>
    <numFmt numFmtId="166" formatCode="yyyy;@"/>
    <numFmt numFmtId="167" formatCode="mmm\-d;@"/>
    <numFmt numFmtId="168" formatCode="h:mm;@"/>
    <numFmt numFmtId="169" formatCode="d/mm/yyyy"/>
  </numFmts>
  <fonts count="21">
    <font>
      <sz val="11"/>
      <color theme="1"/>
      <name val="Calibri"/>
      <family val="2"/>
      <scheme val="minor"/>
    </font>
    <font>
      <sz val="11"/>
      <color theme="1"/>
      <name val="Calibri"/>
      <scheme val="minor"/>
    </font>
    <font>
      <sz val="11"/>
      <color theme="1"/>
      <name val="Calibri"/>
      <scheme val="minor"/>
    </font>
    <font>
      <sz val="11"/>
      <color theme="1"/>
      <name val="Calibri"/>
      <family val="2"/>
      <scheme val="minor"/>
    </font>
    <font>
      <u/>
      <sz val="11"/>
      <color theme="11"/>
      <name val="Calibri"/>
      <family val="2"/>
      <scheme val="minor"/>
    </font>
    <font>
      <sz val="11"/>
      <color theme="0"/>
      <name val="Calibri"/>
      <family val="2"/>
      <scheme val="minor"/>
    </font>
    <font>
      <b/>
      <sz val="11"/>
      <color theme="1"/>
      <name val="Calibri"/>
      <family val="2"/>
      <scheme val="minor"/>
    </font>
    <font>
      <sz val="11"/>
      <color rgb="FF0B744D"/>
      <name val="Calibri"/>
      <family val="2"/>
      <scheme val="minor"/>
    </font>
    <font>
      <sz val="72"/>
      <color theme="0"/>
      <name val="Segoe UI"/>
      <family val="2"/>
      <scheme val="major"/>
    </font>
    <font>
      <sz val="17"/>
      <color theme="0"/>
      <name val="Calibri"/>
      <family val="2"/>
      <scheme val="minor"/>
    </font>
    <font>
      <b/>
      <sz val="12"/>
      <color theme="0"/>
      <name val="Segoe UI"/>
      <family val="1"/>
      <scheme val="major"/>
    </font>
    <font>
      <b/>
      <sz val="12"/>
      <color theme="4"/>
      <name val="Calibri"/>
      <family val="2"/>
      <scheme val="minor"/>
    </font>
    <font>
      <sz val="10"/>
      <color theme="3" tint="9.985656300546282E-2"/>
      <name val="Calibri"/>
      <family val="2"/>
      <scheme val="minor"/>
    </font>
    <font>
      <b/>
      <sz val="15"/>
      <color theme="3"/>
      <name val="Calibri"/>
      <family val="2"/>
      <scheme val="minor"/>
    </font>
    <font>
      <u/>
      <sz val="22"/>
      <color rgb="FF3B3838"/>
      <name val="Calibri"/>
      <family val="2"/>
      <scheme val="minor"/>
    </font>
    <font>
      <sz val="11"/>
      <color theme="0" tint="-4.9989318521683403E-2"/>
      <name val="Calibri"/>
      <family val="2"/>
      <scheme val="minor"/>
    </font>
    <font>
      <i/>
      <sz val="14"/>
      <color rgb="FF217346"/>
      <name val="Calibri"/>
      <family val="2"/>
      <scheme val="minor"/>
    </font>
    <font>
      <sz val="11"/>
      <color rgb="FFFF0000"/>
      <name val="Calibri"/>
      <family val="2"/>
      <scheme val="minor"/>
    </font>
    <font>
      <b/>
      <sz val="11"/>
      <color rgb="FFFF0000"/>
      <name val="Calibri"/>
      <scheme val="minor"/>
    </font>
    <font>
      <b/>
      <sz val="11"/>
      <color rgb="FFFF0000"/>
      <name val="Calibri"/>
      <family val="2"/>
      <scheme val="minor"/>
    </font>
    <font>
      <b/>
      <sz val="11"/>
      <color rgb="FF7030A0"/>
      <name val="Calibri"/>
      <family val="2"/>
      <scheme val="minor"/>
    </font>
  </fonts>
  <fills count="12">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99"/>
        <bgColor indexed="64"/>
      </patternFill>
    </fill>
    <fill>
      <patternFill patternType="solid">
        <fgColor rgb="FF217346"/>
        <bgColor indexed="64"/>
      </patternFill>
    </fill>
    <fill>
      <gradientFill degree="90">
        <stop position="0">
          <color theme="3" tint="0.74901577806939912"/>
        </stop>
        <stop position="1">
          <color theme="3" tint="0.49803155613879818"/>
        </stop>
      </gradientFill>
    </fill>
    <fill>
      <gradientFill degree="90">
        <stop position="0">
          <color theme="0"/>
        </stop>
        <stop position="1">
          <color theme="0" tint="-5.0965910824915313E-2"/>
        </stop>
      </gradientFill>
    </fill>
    <fill>
      <patternFill patternType="solid">
        <fgColor rgb="FFF5F5F5"/>
        <bgColor indexed="64"/>
      </patternFill>
    </fill>
    <fill>
      <patternFill patternType="solid">
        <fgColor theme="8" tint="0.59999389629810485"/>
        <bgColor indexed="64"/>
      </patternFill>
    </fill>
    <fill>
      <patternFill patternType="solid">
        <fgColor rgb="FFF8E8FF"/>
        <bgColor indexed="64"/>
      </patternFill>
    </fill>
  </fills>
  <borders count="14">
    <border>
      <left/>
      <right/>
      <top/>
      <bottom/>
      <diagonal/>
    </border>
    <border>
      <left style="thick">
        <color rgb="FFF4B183"/>
      </left>
      <right style="thick">
        <color rgb="FFF4B183"/>
      </right>
      <top style="thick">
        <color rgb="FFF4B183"/>
      </top>
      <bottom style="thick">
        <color rgb="FFF4B183"/>
      </bottom>
      <diagonal/>
    </border>
    <border>
      <left style="thin">
        <color rgb="FF339966"/>
      </left>
      <right/>
      <top/>
      <bottom/>
      <diagonal/>
    </border>
    <border>
      <left/>
      <right style="thin">
        <color rgb="FF339966"/>
      </right>
      <top/>
      <bottom/>
      <diagonal/>
    </border>
    <border>
      <left style="thin">
        <color rgb="FF339966"/>
      </left>
      <right/>
      <top/>
      <bottom style="thin">
        <color rgb="FF339966"/>
      </bottom>
      <diagonal/>
    </border>
    <border>
      <left/>
      <right/>
      <top/>
      <bottom style="thin">
        <color rgb="FF339966"/>
      </bottom>
      <diagonal/>
    </border>
    <border>
      <left/>
      <right style="thin">
        <color rgb="FF339966"/>
      </right>
      <top/>
      <bottom style="thin">
        <color rgb="FF339966"/>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top/>
      <bottom style="thin">
        <color theme="2"/>
      </bottom>
      <diagonal/>
    </border>
    <border>
      <left/>
      <right/>
      <top/>
      <bottom style="thin">
        <color theme="0" tint="-0.14996795556505021"/>
      </bottom>
      <diagonal/>
    </border>
    <border>
      <left/>
      <right/>
      <top/>
      <bottom style="thin">
        <color theme="0" tint="-0.14993743705557422"/>
      </bottom>
      <diagonal/>
    </border>
    <border>
      <left/>
      <right/>
      <top/>
      <bottom style="thick">
        <color theme="4"/>
      </bottom>
      <diagonal/>
    </border>
  </borders>
  <cellStyleXfs count="33">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3" fillId="3" borderId="0"/>
    <xf numFmtId="0" fontId="3" fillId="5" borderId="8"/>
    <xf numFmtId="0" fontId="3" fillId="3" borderId="1"/>
    <xf numFmtId="0" fontId="3" fillId="0" borderId="7"/>
    <xf numFmtId="164" fontId="3" fillId="0" borderId="0" applyFont="0" applyFill="0" applyBorder="0" applyAlignment="0" applyProtection="0"/>
    <xf numFmtId="0" fontId="7" fillId="6" borderId="0">
      <alignment horizontal="left" wrapText="1" indent="4"/>
    </xf>
    <xf numFmtId="0" fontId="7" fillId="0" borderId="0" applyFill="0" applyBorder="0">
      <alignment wrapText="1"/>
    </xf>
    <xf numFmtId="0" fontId="8" fillId="6" borderId="0" applyNumberFormat="0" applyBorder="0" applyProtection="0">
      <alignment horizontal="left" indent="1"/>
    </xf>
    <xf numFmtId="0" fontId="9" fillId="6" borderId="0" applyNumberFormat="0" applyProtection="0">
      <alignment horizontal="left" wrapText="1" indent="4"/>
    </xf>
    <xf numFmtId="0" fontId="7" fillId="6" borderId="0" applyNumberFormat="0" applyProtection="0">
      <alignment horizontal="left" wrapText="1" indent="4"/>
    </xf>
    <xf numFmtId="0" fontId="5" fillId="2" borderId="0" applyNumberFormat="0" applyBorder="0" applyProtection="0"/>
    <xf numFmtId="0" fontId="6" fillId="0" borderId="0" applyNumberFormat="0" applyFill="0" applyBorder="0" applyAlignment="0" applyProtection="0"/>
    <xf numFmtId="0" fontId="3" fillId="0" borderId="9" applyNumberFormat="0" applyFont="0" applyFill="0" applyAlignment="0"/>
    <xf numFmtId="0" fontId="3" fillId="0" borderId="2" applyNumberFormat="0" applyFont="0" applyFill="0" applyAlignment="0"/>
    <xf numFmtId="0" fontId="3" fillId="0" borderId="3" applyNumberFormat="0" applyFont="0" applyFill="0" applyAlignment="0"/>
    <xf numFmtId="0" fontId="3" fillId="0" borderId="5" applyNumberFormat="0" applyFont="0" applyFill="0" applyAlignment="0"/>
    <xf numFmtId="0" fontId="3" fillId="0" borderId="4" applyNumberFormat="0" applyFont="0" applyFill="0"/>
    <xf numFmtId="0" fontId="3" fillId="0" borderId="6" applyNumberFormat="0" applyFont="0" applyFill="0" applyAlignment="0"/>
    <xf numFmtId="165" fontId="3" fillId="4" borderId="0" applyFont="0" applyBorder="0" applyAlignment="0"/>
    <xf numFmtId="14" fontId="3" fillId="0" borderId="0" applyFont="0" applyFill="0" applyBorder="0" applyAlignment="0"/>
    <xf numFmtId="166" fontId="3" fillId="0" borderId="0" applyFont="0" applyFill="0" applyBorder="0" applyAlignment="0"/>
    <xf numFmtId="167" fontId="10" fillId="7" borderId="10" applyProtection="0">
      <alignment horizontal="center" vertical="center" wrapText="1"/>
    </xf>
    <xf numFmtId="168" fontId="11" fillId="8" borderId="11" applyProtection="0">
      <alignment horizontal="right" vertical="center" wrapText="1" indent="1"/>
    </xf>
    <xf numFmtId="0" fontId="12" fillId="8" borderId="12" applyNumberFormat="0" applyProtection="0">
      <alignment horizontal="left" vertical="center" wrapText="1" indent="1"/>
    </xf>
    <xf numFmtId="0" fontId="13" fillId="0" borderId="13" applyNumberFormat="0" applyFill="0" applyAlignment="0" applyProtection="0"/>
    <xf numFmtId="0" fontId="15" fillId="9" borderId="0">
      <alignment horizontal="left" indent="3"/>
    </xf>
    <xf numFmtId="0" fontId="5" fillId="0" borderId="0">
      <alignment horizontal="left"/>
    </xf>
    <xf numFmtId="0" fontId="14" fillId="9" borderId="0">
      <alignment horizontal="left" indent="3"/>
    </xf>
    <xf numFmtId="0" fontId="16" fillId="9" borderId="0">
      <alignment horizontal="left" vertical="top" wrapText="1" indent="3"/>
    </xf>
    <xf numFmtId="43" fontId="3" fillId="0" borderId="0" applyFont="0" applyFill="0" applyBorder="0" applyAlignment="0" applyProtection="0"/>
  </cellStyleXfs>
  <cellXfs count="34">
    <xf numFmtId="0" fontId="0" fillId="0" borderId="0" xfId="0"/>
    <xf numFmtId="0" fontId="0" fillId="0" borderId="0" xfId="0" applyAlignment="1">
      <alignment horizontal="left" vertical="top" wrapText="1"/>
    </xf>
    <xf numFmtId="14" fontId="0" fillId="0" borderId="0" xfId="0" applyNumberFormat="1" applyAlignment="1">
      <alignment horizontal="left" vertical="top" wrapText="1"/>
    </xf>
    <xf numFmtId="43" fontId="0" fillId="0" borderId="0" xfId="0" applyNumberFormat="1" applyAlignment="1">
      <alignment horizontal="left" vertical="top" wrapText="1"/>
    </xf>
    <xf numFmtId="18" fontId="0" fillId="0" borderId="0" xfId="0" applyNumberFormat="1" applyAlignment="1">
      <alignment horizontal="left" vertical="top" wrapText="1"/>
    </xf>
    <xf numFmtId="17" fontId="0" fillId="0" borderId="0" xfId="0" applyNumberFormat="1" applyAlignment="1">
      <alignment horizontal="left" vertical="top" wrapText="1"/>
    </xf>
    <xf numFmtId="0" fontId="0" fillId="10" borderId="0" xfId="0" applyFill="1" applyAlignment="1">
      <alignment horizontal="left" vertical="top" wrapText="1"/>
    </xf>
    <xf numFmtId="0" fontId="6" fillId="10" borderId="0" xfId="0" applyFont="1" applyFill="1" applyAlignment="1">
      <alignment horizontal="left" vertical="top" wrapText="1"/>
    </xf>
    <xf numFmtId="14" fontId="0" fillId="10" borderId="0" xfId="0" applyNumberFormat="1" applyFill="1" applyAlignment="1">
      <alignment horizontal="left" vertical="top" wrapText="1"/>
    </xf>
    <xf numFmtId="43" fontId="0" fillId="10" borderId="0" xfId="0" applyNumberFormat="1" applyFill="1" applyAlignment="1">
      <alignment horizontal="left" vertical="top" wrapText="1"/>
    </xf>
    <xf numFmtId="0" fontId="2" fillId="0" borderId="0" xfId="0" applyFont="1" applyAlignment="1">
      <alignment horizontal="center" vertical="center" wrapText="1"/>
    </xf>
    <xf numFmtId="0" fontId="0" fillId="0" borderId="0" xfId="0" applyAlignment="1">
      <alignment horizontal="left" vertical="top"/>
    </xf>
    <xf numFmtId="14" fontId="0" fillId="0" borderId="0" xfId="0" applyNumberFormat="1" applyAlignment="1">
      <alignment horizontal="left" vertical="top"/>
    </xf>
    <xf numFmtId="18" fontId="0" fillId="0" borderId="0" xfId="0" applyNumberFormat="1" applyAlignment="1">
      <alignment horizontal="left" vertical="top"/>
    </xf>
    <xf numFmtId="43" fontId="0" fillId="0" borderId="0" xfId="0" applyNumberFormat="1" applyAlignment="1">
      <alignment horizontal="left" vertical="top"/>
    </xf>
    <xf numFmtId="0" fontId="6" fillId="0" borderId="0" xfId="0" applyFont="1" applyAlignment="1">
      <alignment horizontal="center" vertical="center" wrapText="1"/>
    </xf>
    <xf numFmtId="43" fontId="6" fillId="0" borderId="0" xfId="0" applyNumberFormat="1" applyFont="1" applyAlignment="1">
      <alignment horizontal="center" vertical="center" wrapText="1"/>
    </xf>
    <xf numFmtId="14" fontId="6" fillId="0" borderId="0" xfId="0" applyNumberFormat="1" applyFont="1" applyAlignment="1">
      <alignment horizontal="center" vertical="center" wrapText="1"/>
    </xf>
    <xf numFmtId="0" fontId="18" fillId="11" borderId="0" xfId="0" applyFont="1" applyFill="1" applyAlignment="1">
      <alignment vertical="center" wrapText="1"/>
    </xf>
    <xf numFmtId="1" fontId="6" fillId="0" borderId="0" xfId="0" applyNumberFormat="1" applyFont="1" applyAlignment="1">
      <alignment horizontal="center" vertical="center" wrapText="1"/>
    </xf>
    <xf numFmtId="1" fontId="6" fillId="10" borderId="0" xfId="0" applyNumberFormat="1" applyFont="1" applyFill="1" applyAlignment="1">
      <alignment horizontal="left" vertical="top" wrapText="1"/>
    </xf>
    <xf numFmtId="1" fontId="0" fillId="0" borderId="0" xfId="0" applyNumberFormat="1" applyAlignment="1">
      <alignment horizontal="left" vertical="top" wrapText="1"/>
    </xf>
    <xf numFmtId="0" fontId="6" fillId="10" borderId="0" xfId="0" applyFont="1" applyFill="1" applyAlignment="1">
      <alignment horizontal="left" vertical="top"/>
    </xf>
    <xf numFmtId="1" fontId="6" fillId="10" borderId="0" xfId="0" applyNumberFormat="1" applyFont="1" applyFill="1" applyAlignment="1">
      <alignment horizontal="left" vertical="top"/>
    </xf>
    <xf numFmtId="14" fontId="19" fillId="0" borderId="0" xfId="0" applyNumberFormat="1" applyFont="1" applyAlignment="1">
      <alignment horizontal="left" vertical="top" wrapText="1"/>
    </xf>
    <xf numFmtId="43" fontId="0" fillId="0" borderId="0" xfId="0" applyNumberFormat="1" applyAlignment="1">
      <alignment horizontal="right" vertical="top" wrapText="1"/>
    </xf>
    <xf numFmtId="14" fontId="20" fillId="0" borderId="0" xfId="0" applyNumberFormat="1" applyFont="1" applyAlignment="1">
      <alignment horizontal="left" vertical="top" wrapText="1"/>
    </xf>
    <xf numFmtId="43" fontId="0" fillId="0" borderId="0" xfId="32" applyFont="1" applyAlignment="1">
      <alignment horizontal="left" vertical="top" wrapText="1"/>
    </xf>
    <xf numFmtId="0" fontId="17" fillId="0" borderId="0" xfId="0" applyFont="1" applyAlignment="1">
      <alignment horizontal="left" vertical="top" wrapText="1"/>
    </xf>
    <xf numFmtId="169" fontId="0" fillId="0" borderId="0" xfId="0" applyNumberFormat="1" applyAlignment="1">
      <alignment horizontal="left" vertical="top" wrapText="1"/>
    </xf>
    <xf numFmtId="0" fontId="6" fillId="0" borderId="0" xfId="0" applyFont="1" applyAlignment="1">
      <alignment horizontal="left" vertical="center" wrapText="1"/>
    </xf>
    <xf numFmtId="0" fontId="1" fillId="10"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cellXfs>
  <cellStyles count="33">
    <cellStyle name="Año" xfId="23" xr:uid="{00000000-0005-0000-0000-00001F000000}"/>
    <cellStyle name="Blanco del lector de pantalla" xfId="29" xr:uid="{00000000-0005-0000-0000-000019000000}"/>
    <cellStyle name="Borde inferior" xfId="15" xr:uid="{00000000-0005-0000-0000-000000000000}"/>
    <cellStyle name="Borde inferior verde" xfId="18" xr:uid="{00000000-0005-0000-0000-000001000000}"/>
    <cellStyle name="Borde inferior verde derecho" xfId="20" xr:uid="{00000000-0005-0000-0000-000015000000}"/>
    <cellStyle name="Borde inferior verde izquierdo" xfId="19" xr:uid="{00000000-0005-0000-0000-000011000000}"/>
    <cellStyle name="Borde izquierdo" xfId="6" xr:uid="{00000000-0005-0000-0000-000010000000}"/>
    <cellStyle name="Borde naranja" xfId="5" xr:uid="{00000000-0005-0000-0000-000014000000}"/>
    <cellStyle name="Borde verde derecho" xfId="17" xr:uid="{00000000-0005-0000-0000-000016000000}"/>
    <cellStyle name="Borde verde izquierdo" xfId="16" xr:uid="{00000000-0005-0000-0000-000012000000}"/>
    <cellStyle name="Columna de evento" xfId="26" xr:uid="{00000000-0005-0000-0000-000005000000}"/>
    <cellStyle name="Columna de fecha" xfId="24" xr:uid="{00000000-0005-0000-0000-000004000000}"/>
    <cellStyle name="Columna de hora" xfId="25" xr:uid="{00000000-0005-0000-0000-00001D000000}"/>
    <cellStyle name="Encabezado 1" xfId="11" builtinId="16" customBuiltin="1"/>
    <cellStyle name="Encabezado 1 2" xfId="27" xr:uid="{00000000-0005-0000-0000-00000A000000}"/>
    <cellStyle name="Encabezado 4" xfId="14" builtinId="19" customBuiltin="1"/>
    <cellStyle name="Encabezado de sección" xfId="30" xr:uid="{00000000-0005-0000-0000-00001B000000}"/>
    <cellStyle name="Fecha" xfId="22" xr:uid="{00000000-0005-0000-0000-000003000000}"/>
    <cellStyle name="Fin de sección" xfId="31" xr:uid="{00000000-0005-0000-0000-00001A000000}"/>
    <cellStyle name="GrayCell" xfId="3" xr:uid="{00000000-0005-0000-0000-000008000000}"/>
    <cellStyle name="Gris del lector de pantalla" xfId="28" xr:uid="{00000000-0005-0000-0000-000017000000}"/>
    <cellStyle name="Hipervínculo visitado" xfId="1" builtinId="9" hidden="1"/>
    <cellStyle name="Hipervínculo visitado" xfId="2" builtinId="9" hidden="1"/>
    <cellStyle name="Millares" xfId="32" builtinId="3"/>
    <cellStyle name="Moneda" xfId="7" builtinId="4" customBuiltin="1"/>
    <cellStyle name="Normal" xfId="0" builtinId="0" customBuiltin="1"/>
    <cellStyle name="Resaltar" xfId="21" xr:uid="{00000000-0005-0000-0000-00000E000000}"/>
    <cellStyle name="Texto de inicio" xfId="9" xr:uid="{00000000-0005-0000-0000-00001C000000}"/>
    <cellStyle name="Título" xfId="10" builtinId="15" customBuiltin="1"/>
    <cellStyle name="Título 2" xfId="12" builtinId="17" customBuiltin="1"/>
    <cellStyle name="Título 3" xfId="13" builtinId="18" customBuiltin="1"/>
    <cellStyle name="Verde del lector de pantalla" xfId="8" xr:uid="{00000000-0005-0000-0000-000018000000}"/>
    <cellStyle name="YellowCell" xfId="4" xr:uid="{00000000-0005-0000-0000-000020000000}"/>
  </cellStyles>
  <dxfs count="80">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wrapText="1"/>
    </dxf>
    <dxf>
      <numFmt numFmtId="19" formatCode="dd/mm/yyyy"/>
      <alignment horizontal="left" vertical="top" textRotation="0" wrapText="1" indent="0" justifyLastLine="0" shrinkToFit="0" readingOrder="0"/>
    </dxf>
    <dxf>
      <alignment horizontal="left" vertical="top" wrapText="1"/>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wrapText="1"/>
    </dxf>
    <dxf>
      <numFmt numFmtId="19" formatCode="dd/mm/yyyy"/>
      <alignment horizontal="left" vertical="top" textRotation="0" wrapText="1" indent="0" justifyLastLine="0" shrinkToFit="0" readingOrder="0"/>
    </dxf>
    <dxf>
      <alignment horizontal="left" vertical="top" wrapText="1"/>
    </dxf>
    <dxf>
      <numFmt numFmtId="19" formatCode="dd/mm/yyyy"/>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numFmt numFmtId="169" formatCode="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wrapText="1"/>
    </dxf>
    <dxf>
      <alignment horizontal="left" vertical="top" textRotation="0" wrapText="0" indent="0" justifyLastLine="0" shrinkToFit="0" readingOrder="0"/>
    </dxf>
    <dxf>
      <alignment horizontal="left" vertical="top" wrapText="1"/>
    </dxf>
    <dxf>
      <alignment horizontal="left" vertical="top" textRotation="0" wrapText="0" indent="0" justifyLastLine="0" shrinkToFit="0" readingOrder="0"/>
    </dxf>
    <dxf>
      <alignment horizontal="left" vertical="top" wrapText="1"/>
    </dxf>
    <dxf>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left" vertical="top" wrapText="1"/>
    </dxf>
    <dxf>
      <alignment horizontal="left" vertical="top" textRotation="0" wrapText="0" indent="0" justifyLastLine="0" shrinkToFit="0" readingOrder="0"/>
    </dxf>
    <dxf>
      <alignment horizontal="left" vertical="top" wrapText="1"/>
    </dxf>
    <dxf>
      <alignment horizontal="left" vertical="top" textRotation="0" wrapText="1" indent="0" justifyLastLine="0" shrinkToFit="0" readingOrder="0"/>
    </dxf>
    <dxf>
      <numFmt numFmtId="35" formatCode="_-* #,##0.00_-;\-* #,##0.00_-;_-* &quot;-&quot;??_-;_-@_-"/>
      <alignment horizontal="left" vertical="top" textRotation="0" wrapText="1" indent="0" justifyLastLine="0" shrinkToFit="0" readingOrder="0"/>
    </dxf>
    <dxf>
      <numFmt numFmtId="35" formatCode="_-* #,##0.00_-;\-* #,##0.00_-;_-* &quot;-&quot;??_-;_-@_-"/>
      <alignment horizontal="left" vertical="top" textRotation="0" wrapText="0" indent="0" justifyLastLine="0" shrinkToFit="0" readingOrder="0"/>
    </dxf>
    <dxf>
      <numFmt numFmtId="35" formatCode="_-* #,##0.00_-;\-* #,##0.00_-;_-* &quot;-&quot;??_-;_-@_-"/>
      <alignment horizontal="left" vertical="top" wrapText="1"/>
    </dxf>
    <dxf>
      <numFmt numFmtId="35" formatCode="_-* #,##0.00_-;\-* #,##0.00_-;_-* &quot;-&quot;??_-;_-@_-"/>
      <alignment horizontal="left" vertical="top" textRotation="0" wrapText="1" indent="0" justifyLastLine="0" shrinkToFit="0" readingOrder="0"/>
    </dxf>
    <dxf>
      <alignment horizontal="left" vertical="top" wrapText="1"/>
    </dxf>
    <dxf>
      <alignment horizontal="left" vertical="top" textRotation="0" wrapText="0" indent="0" justifyLastLine="0" shrinkToFit="0" readingOrder="0"/>
    </dxf>
    <dxf>
      <alignment horizontal="left" vertical="top" wrapText="1"/>
    </dxf>
    <dxf>
      <alignment horizontal="left" vertical="top" textRotation="0" wrapText="0"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0"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alignment horizontal="left" vertical="top" wrapText="1"/>
    </dxf>
    <dxf>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8" tint="0.59999389629810485"/>
        </patternFill>
      </fill>
      <alignment horizontal="left" vertical="top" textRotation="0" wrapText="1" indent="0" justifyLastLine="0" shrinkToFit="0" readingOrder="0"/>
    </dxf>
    <dxf>
      <numFmt numFmtId="1" formatCode="0"/>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wrapText="1"/>
    </dxf>
    <dxf>
      <font>
        <b/>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color theme="0" tint="-0.34998626667073579"/>
      </font>
      <border>
        <top style="medium">
          <color theme="0" tint="-0.14996795556505021"/>
        </top>
        <bottom style="medium">
          <color theme="0" tint="-0.14996795556505021"/>
        </bottom>
      </border>
    </dxf>
    <dxf>
      <border>
        <horizontal style="thin">
          <color theme="0" tint="-0.14996795556505021"/>
        </horizontal>
      </border>
    </dxf>
    <dxf>
      <font>
        <color theme="0"/>
      </font>
      <fill>
        <patternFill>
          <bgColor rgb="FF359966"/>
        </patternFill>
      </fill>
    </dxf>
    <dxf>
      <font>
        <color theme="0"/>
      </font>
      <fill>
        <patternFill>
          <bgColor rgb="FF359966"/>
        </patternFill>
      </fill>
    </dxf>
    <dxf>
      <fill>
        <patternFill>
          <bgColor theme="0" tint="-4.9989318521683403E-2"/>
        </patternFill>
      </fill>
    </dxf>
    <dxf>
      <font>
        <color theme="0"/>
      </font>
      <fill>
        <patternFill>
          <bgColor rgb="FF339966"/>
        </patternFill>
      </fill>
    </dxf>
  </dxfs>
  <tableStyles count="3" defaultTableStyle="CustomTableStyle" defaultPivotStyle="PivotStyleLight16">
    <tableStyle name="CustomTableStyle" pivot="0" count="2" xr9:uid="{00000000-0011-0000-FFFF-FFFF00000000}">
      <tableStyleElement type="headerRow" dxfId="79"/>
      <tableStyleElement type="firstRowStripe" dxfId="78"/>
    </tableStyle>
    <tableStyle name="Estilo de tabla dinámica 1" table="0" count="2" xr9:uid="{00000000-0011-0000-FFFF-FFFF01000000}">
      <tableStyleElement type="headerRow" dxfId="77"/>
      <tableStyleElement type="totalRow" dxfId="76"/>
    </tableStyle>
    <tableStyle name="DayBook" pivot="0" count="2" xr9:uid="{00000000-0011-0000-FFFF-FFFF02000000}">
      <tableStyleElement type="wholeTable" dxfId="75"/>
      <tableStyleElement type="headerRow" dxfId="74"/>
    </tableStyle>
  </tableStyles>
  <colors>
    <mruColors>
      <color rgb="FFF09ED0"/>
      <color rgb="FFF4B183"/>
      <color rgb="FFF8E8FF"/>
      <color rgb="FFFFFF99"/>
      <color rgb="FFF5F5F5"/>
      <color rgb="FF339966"/>
      <color rgb="FF2173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3D6EC95-1493-4EBF-A81E-516EE10AF7A5}" name="Tabla1" displayName="Tabla1" ref="E1:AN71" totalsRowCount="1" headerRowDxfId="73" dataDxfId="72">
  <autoFilter ref="E1:AN70" xr:uid="{53D6EC95-1493-4EBF-A81E-516EE10AF7A5}">
    <filterColumn colId="24">
      <filters>
        <filter val="❌ DEVUELTA MEMO 20265720017143"/>
        <filter val="❌ DEVUELTA MEMO 20265720017483"/>
        <filter val="❌ DEVUELTA MEMO 20265720018153"/>
        <filter val="❌ DEVUELTA MEMO 20265720018283"/>
        <filter val="❌ DEVUELTA MEMO 20265720018423"/>
      </filters>
    </filterColumn>
  </autoFilter>
  <tableColumns count="36">
    <tableColumn id="36" xr3:uid="{53C50FD4-3C9E-4662-993B-F85920181026}" name="MES" dataDxfId="70" totalsRowDxfId="71"/>
    <tableColumn id="34" xr3:uid="{C1D03C3F-C5AD-49CE-AFE7-7EC85CCD1089}" name="RADICADO" dataDxfId="68" totalsRowDxfId="69"/>
    <tableColumn id="2" xr3:uid="{E77795EE-4405-4A87-AA1F-5A1CB0768134}" name="SECTOR" dataDxfId="66" totalsRowDxfId="67"/>
    <tableColumn id="3" xr3:uid="{CFF0C595-913D-44F8-A10C-3626765891B9}" name="APOYO A LA SUPERVISION" dataDxfId="64" totalsRowDxfId="65"/>
    <tableColumn id="4" xr3:uid="{499D601D-6AB1-4033-8FE6-73C448178770}" name="FECHA_x000a_RADICADO A OXP" dataDxfId="62" totalsRowDxfId="63"/>
    <tableColumn id="5" xr3:uid="{59924986-D433-4FE3-B318-6A21722E4E06}" name="HORA_x000a_RADICADO A OXP" dataDxfId="60" totalsRowDxfId="61"/>
    <tableColumn id="6" xr3:uid="{019D38C2-0C9B-4571-9ED7-593BE193A2AB}" name="No CTO" dataDxfId="58" totalsRowDxfId="59"/>
    <tableColumn id="7" xr3:uid="{C5CD70EA-4BA2-465C-8EDF-A4201974249B}" name="CC - NIT" dataDxfId="56" totalsRowDxfId="57"/>
    <tableColumn id="8" xr3:uid="{AC8459D4-D4A8-404E-9EF8-3F272FDB1C4A}" name="PERIODO DE COBRO" dataDxfId="54" totalsRowDxfId="55"/>
    <tableColumn id="9" xr3:uid="{3CBAAD79-8F0D-474C-A9BC-4CCCC659C3B5}" name="TERCERO" dataDxfId="52" totalsRowDxfId="53"/>
    <tableColumn id="10" xr3:uid="{3E2272BC-D8DC-440B-BCB4-C800521BAB6F}" name="No ACTA" dataDxfId="50" totalsRowDxfId="51"/>
    <tableColumn id="11" xr3:uid="{3E2E8E39-A62A-4D9F-8F67-E979B9552A64}" name="VALOR CTO" dataDxfId="48" totalsRowDxfId="49">
      <calculatedColumnFormula>894488591+429220761</calculatedColumnFormula>
    </tableColumn>
    <tableColumn id="12" xr3:uid="{89273A5C-DA5E-4690-9A24-5252E79AEEE7}" name="VALOR ACTA" totalsRowFunction="sum" dataDxfId="46" totalsRowDxfId="47"/>
    <tableColumn id="13" xr3:uid="{A5D037A2-682F-4A70-BF13-847A17222BD6}" name="No CARPETAS Y/O PAQUETES" dataDxfId="44" totalsRowDxfId="45"/>
    <tableColumn id="14" xr3:uid="{F205E53D-7366-420F-AEA2-658F0E400E7B}" name="FECHA DE ENTREGA 1ER REVISION " dataDxfId="42" totalsRowDxfId="43"/>
    <tableColumn id="32" xr3:uid="{E85E5BC4-04EC-4A8C-9EDC-1AD9A8212808}" name="FECHA DE ENTREGA PROYECTADA 1ER REVISION " dataDxfId="40" totalsRowDxfId="41"/>
    <tableColumn id="15" xr3:uid="{61C1B4BC-DBCF-422D-86F6-86E670758686}" name="PRIMER REVISION - A CARGO DE" dataDxfId="38" totalsRowDxfId="39"/>
    <tableColumn id="16" xr3:uid="{9E94ABE3-A338-4DB2-AC28-D7D6FCBDD85C}" name="OBSERVACIONES 1ER REVISION" dataDxfId="36" totalsRowDxfId="37"/>
    <tableColumn id="17" xr3:uid="{136DEC90-02CD-4D5D-9B6D-84FF97A7DC4B}" name="ENTREGADO PARA SEGUNDA REVISION " dataDxfId="34" totalsRowDxfId="35"/>
    <tableColumn id="33" xr3:uid="{4B43650C-1F4F-4238-87D3-7628820093CC}" name="ESTADO DE 1ER REVISION " dataDxfId="32" totalsRowDxfId="33">
      <calculatedColumnFormula>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calculatedColumnFormula>
    </tableColumn>
    <tableColumn id="18" xr3:uid="{29A013CD-320D-469C-9593-9118EDA1863A}" name="OBSERVACIONES 2DA REVISION MICHELLE" dataDxfId="30" totalsRowDxfId="31"/>
    <tableColumn id="31" xr3:uid="{1694F67C-BAE6-430C-9896-ED55FBB0B638}" name="NOTIFICACION " dataDxfId="28" totalsRowDxfId="29"/>
    <tableColumn id="19" xr3:uid="{3D7CEDC1-3287-4D91-BB8B-AF7B190A8927}" name="FECHA OK MICHELLE" dataDxfId="26" totalsRowDxfId="27"/>
    <tableColumn id="20" xr3:uid="{978FDB56-9407-4532-8E94-7BFE010462C8}" name="ESTADO" dataDxfId="24" totalsRowDxfId="25"/>
    <tableColumn id="21" xr3:uid="{5B65ACD4-BD7F-4ACA-AD8B-3E18EBB3D7F7}" name="NOTAS" dataDxfId="22" totalsRowDxfId="23"/>
    <tableColumn id="23" xr3:uid="{8A53E705-FF8D-4656-8862-66CE77CE209C}" name="FIRMA ALCALDE" dataDxfId="20" totalsRowDxfId="21"/>
    <tableColumn id="24" xr3:uid="{2BA2960C-13D7-429F-B75D-4DF322844E30}" name="BAJADAS DE DESPACHO" dataDxfId="18" totalsRowDxfId="19"/>
    <tableColumn id="22" xr3:uid="{9ECE9523-D45B-494D-96F9-F8DB75DF9B24}" name="ENTREGADA A AS PARA ESCANER Y CARGUE EN SECOP" dataDxfId="16" totalsRowDxfId="17"/>
    <tableColumn id="25" xr3:uid="{473F21F9-69FC-4797-89E0-DCB761BE17C8}" name="RECIBIDO NUEVAMENTE DE CUENTAS " dataDxfId="14" totalsRowDxfId="15"/>
    <tableColumn id="26" xr3:uid="{72867659-60BD-4C89-B0A8-818C198240EF}" name="ENTREGADO A ADMINISTRATIVA" dataDxfId="12" totalsRowDxfId="13"/>
    <tableColumn id="37" xr3:uid="{121CF765-E243-44E5-A14C-E97DACFBCFB1}" name="FECHA DE ENTREGA ANGIE A CONTABILIDAD (LIQUIDACIONES)" dataDxfId="10" totalsRowDxfId="11"/>
    <tableColumn id="35" xr3:uid="{2719084A-B37B-4E4F-B68F-FB8F5B02F827}" name="VALIDACION" dataDxfId="8" totalsRowDxfId="9"/>
    <tableColumn id="27" xr3:uid="{3B7910B5-CCB0-4510-8EAF-212C4C0CAFDA}" name="RECIIBIDO CONTABILIDAD" dataDxfId="6" totalsRowDxfId="7"/>
    <tableColumn id="28" xr3:uid="{9C77F934-AD6A-404A-9D44-13DF9F028368}" name="OBSERVACIONES CONTABILIDAD" dataDxfId="4" totalsRowDxfId="5"/>
    <tableColumn id="29" xr3:uid="{2124DD86-7873-47A6-BA83-B68F48FCB6FB}" name="NOTIFICACION Y DEVOLUCION CONTABILIDAD" dataDxfId="2" totalsRowDxfId="3"/>
    <tableColumn id="30" xr3:uid="{5DA31D79-E9FB-40AA-9389-D6D64D42A3F7}" name="OK CONTABILIDAD" dataDxfId="0" totalsRowDxfId="1"/>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6E747A"/>
      </a:dk2>
      <a:lt2>
        <a:srgbClr val="E7E6E6"/>
      </a:lt2>
      <a:accent1>
        <a:srgbClr val="5B9BD5"/>
      </a:accent1>
      <a:accent2>
        <a:srgbClr val="ED7D31"/>
      </a:accent2>
      <a:accent3>
        <a:srgbClr val="A5A5A5"/>
      </a:accent3>
      <a:accent4>
        <a:srgbClr val="FFC000"/>
      </a:accent4>
      <a:accent5>
        <a:srgbClr val="4472C4"/>
      </a:accent5>
      <a:accent6>
        <a:srgbClr val="70AD47"/>
      </a:accent6>
      <a:hlink>
        <a:srgbClr val="085296"/>
      </a:hlink>
      <a:folHlink>
        <a:srgbClr val="993366"/>
      </a:folHlink>
    </a:clrScheme>
    <a:fontScheme name="Take a tour">
      <a:majorFont>
        <a:latin typeface="Segoe UI"/>
        <a:ea typeface=""/>
        <a:cs typeface=""/>
      </a:majorFont>
      <a:minorFont>
        <a:latin typeface="Calibri"/>
        <a:ea typeface=""/>
        <a:cs typeface=""/>
      </a:minorFont>
    </a:fontScheme>
    <a:fmtScheme name="Office">
      <a:fillStyleLst>
        <a:solidFill>
          <a:schemeClr val="phClr"/>
        </a:solidFill>
        <a:gradFill rotWithShape="1">
          <a:gsLst>
            <a:gs pos="0">
              <a:schemeClr val="phClr">
                <a:lumMod val="157000"/>
                <a:satMod val="101000"/>
              </a:schemeClr>
            </a:gs>
            <a:gs pos="50000">
              <a:schemeClr val="phClr">
                <a:lumMod val="137000"/>
                <a:satMod val="103000"/>
              </a:schemeClr>
            </a:gs>
            <a:gs pos="100000">
              <a:schemeClr val="phClr">
                <a:lumMod val="115000"/>
                <a:satMod val="109000"/>
              </a:schemeClr>
            </a:gs>
          </a:gsLst>
          <a:lin ang="5400000" scaled="0"/>
        </a:gradFill>
        <a:gradFill rotWithShape="1">
          <a:gsLst>
            <a:gs pos="0">
              <a:schemeClr val="phClr">
                <a:satMod val="103000"/>
                <a:lumMod val="118000"/>
              </a:schemeClr>
            </a:gs>
            <a:gs pos="50000">
              <a:schemeClr val="phClr">
                <a:satMod val="89000"/>
                <a:lumMod val="91000"/>
              </a:schemeClr>
            </a:gs>
            <a:gs pos="100000">
              <a:schemeClr val="phClr">
                <a:lumMod val="69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100000"/>
                <a:satMod val="100000"/>
                <a:shade val="0"/>
              </a:schemeClr>
            </a:gs>
            <a:gs pos="0">
              <a:scrgbClr r="0" g="0" b="0"/>
            </a:gs>
            <a:gs pos="100000">
              <a:schemeClr val="phClr">
                <a:shade val="100000"/>
                <a:satMod val="100000"/>
              </a:schemeClr>
            </a:gs>
          </a:gsLst>
          <a:lin ang="54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A7ED6-0F7C-4F5F-B66F-4AF022E88ABE}">
  <sheetPr>
    <pageSetUpPr fitToPage="1"/>
  </sheetPr>
  <dimension ref="A1:AN429"/>
  <sheetViews>
    <sheetView tabSelected="1" zoomScale="90" zoomScaleNormal="90" workbookViewId="0">
      <pane ySplit="1" topLeftCell="W11" activePane="bottomLeft" state="frozen"/>
      <selection pane="bottomLeft" activeCell="AC63" sqref="AC63"/>
    </sheetView>
  </sheetViews>
  <sheetFormatPr defaultColWidth="9.140625" defaultRowHeight="16.5" customHeight="1"/>
  <cols>
    <col min="1" max="1" width="12.5703125" style="10" hidden="1" customWidth="1"/>
    <col min="2" max="3" width="6.28515625" style="10" hidden="1" customWidth="1"/>
    <col min="4" max="4" width="6.28515625" style="10" customWidth="1"/>
    <col min="5" max="5" width="9.42578125" style="1" customWidth="1"/>
    <col min="6" max="6" width="16.28515625" style="21" customWidth="1"/>
    <col min="7" max="7" width="19" style="1" customWidth="1"/>
    <col min="8" max="8" width="19.7109375" style="1" customWidth="1"/>
    <col min="9" max="9" width="11.7109375" style="1" customWidth="1"/>
    <col min="10" max="10" width="15.28515625" style="1" customWidth="1"/>
    <col min="11" max="11" width="16.7109375" style="1" customWidth="1"/>
    <col min="12" max="12" width="11.7109375" style="1" customWidth="1"/>
    <col min="13" max="13" width="27.7109375" style="1" customWidth="1"/>
    <col min="14" max="14" width="25.28515625" style="1" customWidth="1"/>
    <col min="15" max="15" width="12.28515625" style="1" customWidth="1"/>
    <col min="16" max="16" width="20.140625" style="3" customWidth="1"/>
    <col min="17" max="17" width="23" style="3" customWidth="1"/>
    <col min="18" max="18" width="15.42578125" style="1" customWidth="1"/>
    <col min="19" max="19" width="15.85546875" style="1" customWidth="1"/>
    <col min="20" max="20" width="13.28515625" style="1" customWidth="1"/>
    <col min="21" max="21" width="25.42578125" style="1" customWidth="1"/>
    <col min="22" max="22" width="14.28515625" style="11" customWidth="1"/>
    <col min="23" max="23" width="16" style="1" customWidth="1"/>
    <col min="24" max="24" width="27.42578125" style="1" customWidth="1"/>
    <col min="25" max="25" width="25.5703125" style="1" customWidth="1"/>
    <col min="26" max="26" width="21.5703125" style="1" customWidth="1"/>
    <col min="27" max="27" width="15.28515625" style="1" customWidth="1"/>
    <col min="28" max="28" width="14" style="1" customWidth="1"/>
    <col min="29" max="29" width="38.85546875" style="1" customWidth="1"/>
    <col min="30" max="31" width="10.7109375" style="2" customWidth="1"/>
    <col min="32" max="32" width="14.42578125" style="2" customWidth="1"/>
    <col min="33" max="33" width="14.140625" style="2" customWidth="1"/>
    <col min="34" max="34" width="16.140625" style="2" customWidth="1"/>
    <col min="35" max="36" width="30.7109375" style="2" customWidth="1"/>
    <col min="37" max="16384" width="9.140625" style="1"/>
  </cols>
  <sheetData>
    <row r="1" spans="1:40" s="15" customFormat="1" ht="57.75" customHeight="1">
      <c r="A1" s="18" t="s">
        <v>0</v>
      </c>
      <c r="B1" s="18"/>
      <c r="C1" s="18"/>
      <c r="D1" s="15" t="s">
        <v>1</v>
      </c>
      <c r="E1" s="15" t="s">
        <v>2</v>
      </c>
      <c r="F1" s="19" t="s">
        <v>3</v>
      </c>
      <c r="G1" s="15" t="s">
        <v>4</v>
      </c>
      <c r="H1" s="15" t="s">
        <v>5</v>
      </c>
      <c r="I1" s="15" t="s">
        <v>6</v>
      </c>
      <c r="J1" s="15" t="s">
        <v>7</v>
      </c>
      <c r="K1" s="15" t="s">
        <v>8</v>
      </c>
      <c r="L1" s="15" t="s">
        <v>9</v>
      </c>
      <c r="M1" s="15" t="s">
        <v>10</v>
      </c>
      <c r="N1" s="15" t="s">
        <v>11</v>
      </c>
      <c r="O1" s="30" t="s">
        <v>12</v>
      </c>
      <c r="P1" s="16" t="s">
        <v>13</v>
      </c>
      <c r="Q1" s="16" t="s">
        <v>14</v>
      </c>
      <c r="R1" s="15" t="s">
        <v>15</v>
      </c>
      <c r="S1" s="15" t="s">
        <v>16</v>
      </c>
      <c r="T1" s="15" t="s">
        <v>17</v>
      </c>
      <c r="U1" s="15" t="s">
        <v>18</v>
      </c>
      <c r="V1" s="15" t="s">
        <v>19</v>
      </c>
      <c r="W1" s="15" t="s">
        <v>20</v>
      </c>
      <c r="X1" s="15" t="s">
        <v>21</v>
      </c>
      <c r="Y1" s="15" t="s">
        <v>22</v>
      </c>
      <c r="Z1" s="15" t="s">
        <v>23</v>
      </c>
      <c r="AA1" s="15" t="s">
        <v>24</v>
      </c>
      <c r="AB1" s="15" t="s">
        <v>25</v>
      </c>
      <c r="AC1" s="15" t="s">
        <v>26</v>
      </c>
      <c r="AD1" s="17" t="s">
        <v>27</v>
      </c>
      <c r="AE1" s="17" t="s">
        <v>28</v>
      </c>
      <c r="AF1" s="17" t="s">
        <v>29</v>
      </c>
      <c r="AG1" s="17" t="s">
        <v>30</v>
      </c>
      <c r="AH1" s="17" t="s">
        <v>31</v>
      </c>
      <c r="AI1" s="17" t="s">
        <v>32</v>
      </c>
      <c r="AJ1" s="17" t="s">
        <v>33</v>
      </c>
      <c r="AK1" s="15" t="s">
        <v>34</v>
      </c>
      <c r="AL1" s="15" t="s">
        <v>35</v>
      </c>
      <c r="AM1" s="15" t="s">
        <v>36</v>
      </c>
      <c r="AN1" s="15" t="s">
        <v>37</v>
      </c>
    </row>
    <row r="2" spans="1:40" ht="16.5" hidden="1" customHeight="1">
      <c r="A2" s="31"/>
      <c r="B2" s="31"/>
      <c r="C2" s="31"/>
      <c r="D2" s="6"/>
      <c r="E2" s="6"/>
      <c r="F2" s="6"/>
      <c r="G2" s="6"/>
      <c r="H2" s="7" t="s">
        <v>38</v>
      </c>
      <c r="I2" s="6"/>
      <c r="J2" s="6"/>
      <c r="K2" s="6"/>
      <c r="L2" s="6"/>
      <c r="M2" s="6"/>
      <c r="N2" s="6"/>
      <c r="O2" s="6"/>
      <c r="P2" s="9"/>
      <c r="Q2" s="9"/>
      <c r="R2" s="6"/>
      <c r="S2" s="6"/>
      <c r="T2" s="6"/>
      <c r="U2" s="6"/>
      <c r="V2" s="6"/>
      <c r="W2" s="6"/>
      <c r="X2" s="8"/>
      <c r="Y2" s="6"/>
      <c r="Z2" s="6"/>
      <c r="AA2" s="6"/>
      <c r="AB2" s="6"/>
      <c r="AC2" s="6"/>
      <c r="AD2" s="6"/>
      <c r="AE2" s="6"/>
      <c r="AF2" s="6"/>
      <c r="AG2" s="6"/>
      <c r="AH2" s="6"/>
      <c r="AI2" s="6"/>
      <c r="AJ2" s="6"/>
      <c r="AK2" s="6"/>
      <c r="AL2" s="6"/>
      <c r="AM2" s="6"/>
      <c r="AN2" s="6"/>
    </row>
    <row r="3" spans="1:40" ht="16.5" hidden="1" customHeight="1">
      <c r="A3" s="32"/>
      <c r="B3" s="32"/>
      <c r="C3" s="32"/>
      <c r="D3" s="7"/>
      <c r="E3" s="7" t="s">
        <v>38</v>
      </c>
      <c r="F3" s="20">
        <v>20265720013473</v>
      </c>
      <c r="G3" s="1" t="s">
        <v>39</v>
      </c>
      <c r="H3" s="1" t="s">
        <v>40</v>
      </c>
      <c r="I3" s="2">
        <v>46136</v>
      </c>
      <c r="J3" s="4"/>
      <c r="K3" s="1" t="s">
        <v>41</v>
      </c>
      <c r="L3" s="1">
        <v>901158838</v>
      </c>
      <c r="M3" s="1" t="s">
        <v>42</v>
      </c>
      <c r="N3" s="1" t="s">
        <v>43</v>
      </c>
      <c r="O3" s="1" t="s">
        <v>44</v>
      </c>
      <c r="P3" s="3">
        <v>35000000</v>
      </c>
      <c r="Q3" s="25">
        <v>11325130</v>
      </c>
      <c r="R3" s="1" t="s">
        <v>45</v>
      </c>
      <c r="S3" s="2">
        <v>46136</v>
      </c>
      <c r="T3" s="2">
        <v>46140</v>
      </c>
      <c r="U3" s="1" t="s">
        <v>46</v>
      </c>
      <c r="V3" s="2"/>
      <c r="W3" s="2">
        <v>46136</v>
      </c>
      <c r="X3"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3" s="2"/>
      <c r="AA3" s="2">
        <v>46139</v>
      </c>
      <c r="AD3" s="1"/>
      <c r="AE3" s="1"/>
      <c r="AF3" s="1"/>
      <c r="AG3" s="1"/>
      <c r="AH3" s="1"/>
      <c r="AI3" s="2">
        <v>46146</v>
      </c>
      <c r="AJ3" s="1"/>
    </row>
    <row r="4" spans="1:40" ht="16.5" hidden="1" customHeight="1">
      <c r="A4" s="32"/>
      <c r="B4" s="32"/>
      <c r="C4" s="32"/>
      <c r="D4" s="7"/>
      <c r="E4" s="7" t="s">
        <v>38</v>
      </c>
      <c r="F4" s="20"/>
      <c r="G4" s="1" t="s">
        <v>47</v>
      </c>
      <c r="H4" s="1" t="s">
        <v>48</v>
      </c>
      <c r="I4" s="2">
        <v>46136</v>
      </c>
      <c r="J4" s="4"/>
      <c r="K4" s="1" t="s">
        <v>49</v>
      </c>
      <c r="L4" s="1">
        <v>20546554</v>
      </c>
      <c r="M4" s="5" t="s">
        <v>50</v>
      </c>
      <c r="N4" s="1" t="s">
        <v>51</v>
      </c>
      <c r="O4" s="1">
        <v>2</v>
      </c>
      <c r="P4" s="3">
        <v>1106549700</v>
      </c>
      <c r="Q4" s="3">
        <v>2348000</v>
      </c>
      <c r="R4" s="1" t="s">
        <v>45</v>
      </c>
      <c r="S4" s="2">
        <v>46136</v>
      </c>
      <c r="T4" s="2">
        <v>46140</v>
      </c>
      <c r="U4" s="1" t="s">
        <v>52</v>
      </c>
      <c r="V4" s="2"/>
      <c r="W4" s="2">
        <v>46140</v>
      </c>
      <c r="X4"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4" s="2" t="s">
        <v>53</v>
      </c>
      <c r="AA4" s="2">
        <v>46140</v>
      </c>
      <c r="AD4" s="1"/>
      <c r="AE4" s="1"/>
      <c r="AF4" s="1"/>
      <c r="AG4" s="1"/>
      <c r="AH4" s="1"/>
      <c r="AI4" s="1"/>
      <c r="AJ4" s="1"/>
    </row>
    <row r="5" spans="1:40" ht="16.5" hidden="1" customHeight="1">
      <c r="A5" s="32"/>
      <c r="B5" s="32"/>
      <c r="C5" s="32"/>
      <c r="D5" s="7"/>
      <c r="E5" s="7" t="s">
        <v>38</v>
      </c>
      <c r="F5" s="20"/>
      <c r="G5" s="1" t="s">
        <v>47</v>
      </c>
      <c r="H5" s="1" t="s">
        <v>48</v>
      </c>
      <c r="I5" s="2">
        <v>46136</v>
      </c>
      <c r="J5" s="4"/>
      <c r="K5" s="1" t="s">
        <v>49</v>
      </c>
      <c r="L5" s="1">
        <v>20546554</v>
      </c>
      <c r="M5" s="1" t="s">
        <v>54</v>
      </c>
      <c r="N5" s="1" t="s">
        <v>51</v>
      </c>
      <c r="O5" s="1">
        <v>3</v>
      </c>
      <c r="P5" s="3">
        <v>1106549700</v>
      </c>
      <c r="Q5" s="3">
        <v>477982</v>
      </c>
      <c r="R5" s="1" t="s">
        <v>45</v>
      </c>
      <c r="S5" s="2">
        <v>46136</v>
      </c>
      <c r="T5" s="2">
        <v>46140</v>
      </c>
      <c r="U5" s="1" t="s">
        <v>52</v>
      </c>
      <c r="V5" s="2"/>
      <c r="W5" s="2">
        <v>46140</v>
      </c>
      <c r="X5"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5" s="2"/>
      <c r="AA5" s="2">
        <v>46140</v>
      </c>
      <c r="AD5" s="1"/>
      <c r="AE5" s="1"/>
      <c r="AF5" s="1"/>
      <c r="AG5" s="1"/>
      <c r="AH5" s="1"/>
      <c r="AI5" s="1"/>
      <c r="AJ5" s="1"/>
    </row>
    <row r="6" spans="1:40" ht="16.5" hidden="1" customHeight="1">
      <c r="A6" s="32"/>
      <c r="B6" s="32"/>
      <c r="C6" s="32"/>
      <c r="D6" s="7"/>
      <c r="E6" s="7" t="s">
        <v>38</v>
      </c>
      <c r="F6" s="20">
        <v>20265720013573</v>
      </c>
      <c r="G6" s="1" t="s">
        <v>55</v>
      </c>
      <c r="H6" s="1" t="s">
        <v>56</v>
      </c>
      <c r="I6" s="2">
        <v>46136</v>
      </c>
      <c r="J6" s="4"/>
      <c r="K6" s="1" t="s">
        <v>57</v>
      </c>
      <c r="L6" s="1">
        <v>901902276</v>
      </c>
      <c r="M6" s="1" t="s">
        <v>58</v>
      </c>
      <c r="N6" s="1" t="s">
        <v>59</v>
      </c>
      <c r="O6" s="1">
        <v>2</v>
      </c>
      <c r="P6" s="3">
        <v>4009182478</v>
      </c>
      <c r="Q6" s="3">
        <v>229620250</v>
      </c>
      <c r="R6" s="1" t="s">
        <v>60</v>
      </c>
      <c r="S6" s="2">
        <v>46136</v>
      </c>
      <c r="T6" s="2">
        <v>46140</v>
      </c>
      <c r="U6" s="1" t="s">
        <v>61</v>
      </c>
      <c r="V6" s="2"/>
      <c r="W6" s="2">
        <v>46139</v>
      </c>
      <c r="X6"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6" s="2"/>
      <c r="AA6" s="2">
        <v>46139</v>
      </c>
      <c r="AD6" s="2">
        <v>46140</v>
      </c>
      <c r="AE6" s="2">
        <v>46141</v>
      </c>
      <c r="AF6" s="2">
        <v>46141</v>
      </c>
      <c r="AG6" s="2">
        <v>46146</v>
      </c>
      <c r="AH6" s="2">
        <v>46146</v>
      </c>
      <c r="AI6" s="1"/>
      <c r="AJ6" s="1"/>
    </row>
    <row r="7" spans="1:40" ht="16.5" hidden="1" customHeight="1">
      <c r="A7" s="32"/>
      <c r="B7" s="32"/>
      <c r="C7" s="32"/>
      <c r="D7" s="7"/>
      <c r="E7" s="7" t="s">
        <v>38</v>
      </c>
      <c r="F7" s="20">
        <v>20265720013383</v>
      </c>
      <c r="G7" s="1" t="s">
        <v>62</v>
      </c>
      <c r="H7" s="1" t="s">
        <v>63</v>
      </c>
      <c r="I7" s="2">
        <v>46136</v>
      </c>
      <c r="J7" s="4"/>
      <c r="K7" s="1" t="s">
        <v>64</v>
      </c>
      <c r="L7" s="1">
        <v>900017160</v>
      </c>
      <c r="M7" s="1" t="s">
        <v>65</v>
      </c>
      <c r="N7" s="1" t="s">
        <v>66</v>
      </c>
      <c r="O7" s="1">
        <v>2</v>
      </c>
      <c r="P7" s="3">
        <v>450000000</v>
      </c>
      <c r="Q7" s="3">
        <v>135000000</v>
      </c>
      <c r="R7" s="1" t="s">
        <v>67</v>
      </c>
      <c r="S7" s="2">
        <v>46136</v>
      </c>
      <c r="T7" s="2">
        <v>46140</v>
      </c>
      <c r="U7" s="1" t="s">
        <v>46</v>
      </c>
      <c r="V7" s="2"/>
      <c r="W7" s="2">
        <v>46139</v>
      </c>
      <c r="X7"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7" s="2"/>
      <c r="AA7" s="2">
        <v>46139</v>
      </c>
      <c r="AD7" s="2">
        <v>46140</v>
      </c>
      <c r="AE7" s="2">
        <v>46141</v>
      </c>
      <c r="AF7" s="2">
        <v>46141</v>
      </c>
      <c r="AG7" s="2">
        <v>46146</v>
      </c>
      <c r="AH7" s="2">
        <v>46146</v>
      </c>
      <c r="AI7" s="1"/>
      <c r="AJ7" s="1"/>
    </row>
    <row r="8" spans="1:40" ht="16.5" hidden="1" customHeight="1">
      <c r="A8" s="32"/>
      <c r="B8" s="32"/>
      <c r="C8" s="32"/>
      <c r="D8" s="7"/>
      <c r="E8" s="7" t="s">
        <v>38</v>
      </c>
      <c r="F8" s="20">
        <v>20265720013793</v>
      </c>
      <c r="G8" s="1" t="s">
        <v>39</v>
      </c>
      <c r="H8" s="1" t="s">
        <v>68</v>
      </c>
      <c r="I8" s="2">
        <v>46134</v>
      </c>
      <c r="J8" s="4">
        <v>0.69444444444444442</v>
      </c>
      <c r="K8" s="1" t="s">
        <v>69</v>
      </c>
      <c r="L8" s="1">
        <v>830053928</v>
      </c>
      <c r="M8" s="1" t="s">
        <v>70</v>
      </c>
      <c r="N8" s="1" t="s">
        <v>71</v>
      </c>
      <c r="O8" s="1">
        <v>8</v>
      </c>
      <c r="P8" s="3">
        <v>954651592</v>
      </c>
      <c r="Q8" s="3">
        <v>124885179</v>
      </c>
      <c r="R8" s="1" t="s">
        <v>45</v>
      </c>
      <c r="S8" s="2">
        <v>46139</v>
      </c>
      <c r="T8" s="2">
        <v>46140</v>
      </c>
      <c r="V8" s="2"/>
      <c r="W8" s="2">
        <v>46139</v>
      </c>
      <c r="X8"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8" s="2"/>
      <c r="AA8" s="2">
        <v>46139</v>
      </c>
      <c r="AD8" s="2">
        <v>46140</v>
      </c>
      <c r="AE8" s="2">
        <v>46141</v>
      </c>
      <c r="AF8" s="2">
        <v>46141</v>
      </c>
      <c r="AG8" s="2">
        <v>46146</v>
      </c>
      <c r="AH8" s="2">
        <v>46146</v>
      </c>
      <c r="AI8" s="1"/>
      <c r="AJ8" s="1"/>
    </row>
    <row r="9" spans="1:40" ht="16.5" hidden="1" customHeight="1">
      <c r="A9" s="32"/>
      <c r="B9" s="32"/>
      <c r="C9" s="32"/>
      <c r="D9" s="7"/>
      <c r="E9" s="7" t="s">
        <v>38</v>
      </c>
      <c r="F9" s="20">
        <v>20265720014093</v>
      </c>
      <c r="G9" s="1" t="s">
        <v>55</v>
      </c>
      <c r="H9" s="1" t="s">
        <v>72</v>
      </c>
      <c r="I9" s="2">
        <v>46139</v>
      </c>
      <c r="J9" s="4">
        <v>0.71250000000000002</v>
      </c>
      <c r="K9" s="1" t="s">
        <v>73</v>
      </c>
      <c r="L9" s="1">
        <v>900351236</v>
      </c>
      <c r="M9" s="1" t="s">
        <v>74</v>
      </c>
      <c r="N9" s="1" t="s">
        <v>75</v>
      </c>
      <c r="O9" s="1" t="s">
        <v>76</v>
      </c>
      <c r="P9" s="3">
        <v>2654761042</v>
      </c>
      <c r="Q9" s="3">
        <v>184320831</v>
      </c>
      <c r="R9" s="1" t="s">
        <v>60</v>
      </c>
      <c r="S9" s="2">
        <v>46140</v>
      </c>
      <c r="T9" s="2">
        <v>46142</v>
      </c>
      <c r="U9" s="1" t="s">
        <v>77</v>
      </c>
      <c r="V9" s="2"/>
      <c r="W9" s="2">
        <v>46146</v>
      </c>
      <c r="X9"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9" s="2" t="s">
        <v>78</v>
      </c>
      <c r="AA9" s="2">
        <v>46146</v>
      </c>
      <c r="AD9" s="1"/>
      <c r="AE9" s="1"/>
      <c r="AF9" s="1"/>
      <c r="AG9" s="1"/>
      <c r="AH9" s="1"/>
      <c r="AI9" s="1"/>
      <c r="AJ9" s="1"/>
    </row>
    <row r="10" spans="1:40" ht="16.5" hidden="1" customHeight="1">
      <c r="A10" s="32"/>
      <c r="B10" s="32"/>
      <c r="C10" s="32"/>
      <c r="D10" s="7"/>
      <c r="E10" s="7" t="s">
        <v>38</v>
      </c>
      <c r="F10" s="20"/>
      <c r="G10" s="1" t="s">
        <v>79</v>
      </c>
      <c r="H10" s="1" t="s">
        <v>80</v>
      </c>
      <c r="I10" s="2">
        <v>46142</v>
      </c>
      <c r="J10" s="4">
        <v>0.47222222222222221</v>
      </c>
      <c r="K10" s="1" t="s">
        <v>81</v>
      </c>
      <c r="L10" s="1">
        <v>830018957</v>
      </c>
      <c r="M10" s="1" t="s">
        <v>82</v>
      </c>
      <c r="N10" s="1" t="s">
        <v>83</v>
      </c>
      <c r="O10" s="1" t="s">
        <v>76</v>
      </c>
      <c r="P10" s="3">
        <v>790726330</v>
      </c>
      <c r="Q10" s="3">
        <v>58644613</v>
      </c>
      <c r="R10" s="1" t="s">
        <v>84</v>
      </c>
      <c r="S10" s="2">
        <v>46142</v>
      </c>
      <c r="T10" s="2">
        <v>46142</v>
      </c>
      <c r="U10" s="1" t="s">
        <v>85</v>
      </c>
      <c r="V10" s="2"/>
      <c r="W10" s="2">
        <v>46142</v>
      </c>
      <c r="X10"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10" s="2"/>
      <c r="AA10" s="2">
        <v>46146</v>
      </c>
      <c r="AD10" s="1"/>
      <c r="AE10" s="1"/>
      <c r="AF10" s="1"/>
      <c r="AG10" s="1"/>
      <c r="AH10" s="1"/>
      <c r="AI10" s="1"/>
      <c r="AJ10" s="1"/>
    </row>
    <row r="11" spans="1:40" s="11" customFormat="1" ht="15" customHeight="1">
      <c r="A11" s="33"/>
      <c r="B11" s="33"/>
      <c r="C11" s="33"/>
      <c r="D11" s="22"/>
      <c r="E11" s="22" t="s">
        <v>38</v>
      </c>
      <c r="F11" s="23">
        <v>20265720014463</v>
      </c>
      <c r="G11" s="11" t="s">
        <v>86</v>
      </c>
      <c r="H11" s="11" t="s">
        <v>87</v>
      </c>
      <c r="I11" s="12">
        <v>46142</v>
      </c>
      <c r="J11" s="13">
        <v>0.63194444444444442</v>
      </c>
      <c r="K11" s="11" t="s">
        <v>88</v>
      </c>
      <c r="L11" s="1">
        <v>900925348</v>
      </c>
      <c r="M11" s="1" t="s">
        <v>89</v>
      </c>
      <c r="N11" s="11" t="s">
        <v>90</v>
      </c>
      <c r="O11" s="11">
        <v>2</v>
      </c>
      <c r="P11" s="3">
        <v>1334309298</v>
      </c>
      <c r="Q11" s="14">
        <v>533723719</v>
      </c>
      <c r="R11" s="1" t="s">
        <v>91</v>
      </c>
      <c r="S11" s="12">
        <v>46142</v>
      </c>
      <c r="T11" s="12">
        <v>46118</v>
      </c>
      <c r="U11" s="11" t="s">
        <v>92</v>
      </c>
      <c r="V11" s="12" t="s">
        <v>93</v>
      </c>
      <c r="W11" s="12"/>
      <c r="X11" s="24" t="s">
        <v>94</v>
      </c>
      <c r="Y11" s="12" t="s">
        <v>95</v>
      </c>
      <c r="AA11" s="24" t="s">
        <v>94</v>
      </c>
      <c r="AB11" s="24" t="s">
        <v>94</v>
      </c>
      <c r="AC11" s="24" t="s">
        <v>96</v>
      </c>
    </row>
    <row r="12" spans="1:40" ht="16.5" customHeight="1">
      <c r="A12" s="32"/>
      <c r="B12" s="32"/>
      <c r="C12" s="32"/>
      <c r="D12" s="7"/>
      <c r="E12" s="7" t="s">
        <v>38</v>
      </c>
      <c r="F12" s="20">
        <v>20265720014263</v>
      </c>
      <c r="G12" s="1" t="s">
        <v>55</v>
      </c>
      <c r="H12" s="1" t="s">
        <v>97</v>
      </c>
      <c r="I12" s="2">
        <v>46146</v>
      </c>
      <c r="J12" s="4">
        <v>0.45833333333333331</v>
      </c>
      <c r="K12" s="1" t="s">
        <v>98</v>
      </c>
      <c r="L12" s="1">
        <v>901241874</v>
      </c>
      <c r="M12" s="1" t="s">
        <v>99</v>
      </c>
      <c r="N12" s="1" t="s">
        <v>100</v>
      </c>
      <c r="O12" s="1" t="s">
        <v>99</v>
      </c>
      <c r="P12" s="3">
        <v>2356677404</v>
      </c>
      <c r="Q12" s="3">
        <v>0</v>
      </c>
      <c r="R12" s="1" t="s">
        <v>45</v>
      </c>
      <c r="S12" s="2">
        <v>46146</v>
      </c>
      <c r="T12" s="2">
        <v>46147</v>
      </c>
      <c r="U12" s="1" t="s">
        <v>61</v>
      </c>
      <c r="V12" s="2" t="s">
        <v>101</v>
      </c>
      <c r="W12" s="2"/>
      <c r="X12" s="24" t="s">
        <v>94</v>
      </c>
      <c r="Y12" s="2"/>
      <c r="AA12" s="24" t="s">
        <v>94</v>
      </c>
      <c r="AB12" s="24" t="s">
        <v>94</v>
      </c>
      <c r="AC12" s="24" t="s">
        <v>102</v>
      </c>
      <c r="AD12" s="1"/>
      <c r="AE12" s="1"/>
      <c r="AF12" s="1"/>
      <c r="AG12" s="1"/>
      <c r="AH12" s="1"/>
      <c r="AI12" s="1"/>
      <c r="AJ12" s="1"/>
    </row>
    <row r="13" spans="1:40" ht="16.5" hidden="1" customHeight="1">
      <c r="A13" s="32"/>
      <c r="B13" s="32"/>
      <c r="C13" s="32"/>
      <c r="D13" s="7"/>
      <c r="E13" s="7" t="s">
        <v>38</v>
      </c>
      <c r="F13" s="20"/>
      <c r="G13" s="1" t="s">
        <v>103</v>
      </c>
      <c r="H13" s="1" t="s">
        <v>104</v>
      </c>
      <c r="I13" s="2">
        <v>46146</v>
      </c>
      <c r="J13" s="4">
        <v>0.47222222222222221</v>
      </c>
      <c r="K13" s="1" t="s">
        <v>105</v>
      </c>
      <c r="L13" s="1">
        <v>900359095</v>
      </c>
      <c r="M13" s="1" t="s">
        <v>106</v>
      </c>
      <c r="N13" s="1" t="s">
        <v>107</v>
      </c>
      <c r="O13" s="1">
        <v>7</v>
      </c>
      <c r="P13" s="3">
        <v>2146500000</v>
      </c>
      <c r="Q13" s="3">
        <v>142422290</v>
      </c>
      <c r="R13" s="1" t="s">
        <v>108</v>
      </c>
      <c r="S13" s="2">
        <v>46146</v>
      </c>
      <c r="T13" s="2">
        <v>46147</v>
      </c>
      <c r="U13" s="1" t="s">
        <v>109</v>
      </c>
      <c r="V13" s="2"/>
      <c r="W13" s="2">
        <v>46153</v>
      </c>
      <c r="X13"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13" s="2"/>
      <c r="Z13" s="1" t="s">
        <v>110</v>
      </c>
      <c r="AA13" s="2">
        <v>46154</v>
      </c>
      <c r="AD13" s="2">
        <v>46155</v>
      </c>
      <c r="AE13" s="2">
        <v>46157</v>
      </c>
      <c r="AF13" s="2">
        <v>46157</v>
      </c>
      <c r="AG13" s="2">
        <v>46157</v>
      </c>
      <c r="AH13" s="2">
        <v>46157</v>
      </c>
      <c r="AI13" s="1"/>
      <c r="AJ13" s="1"/>
    </row>
    <row r="14" spans="1:40" ht="16.5" hidden="1" customHeight="1">
      <c r="A14" s="32"/>
      <c r="B14" s="32"/>
      <c r="C14" s="32"/>
      <c r="D14" s="7"/>
      <c r="E14" s="7" t="s">
        <v>38</v>
      </c>
      <c r="F14" s="20"/>
      <c r="G14" s="1" t="s">
        <v>103</v>
      </c>
      <c r="H14" s="1" t="s">
        <v>104</v>
      </c>
      <c r="I14" s="2">
        <v>46146</v>
      </c>
      <c r="J14" s="4">
        <v>0.47222222222222221</v>
      </c>
      <c r="K14" s="1" t="s">
        <v>105</v>
      </c>
      <c r="L14" s="1">
        <v>900359095</v>
      </c>
      <c r="M14" s="1" t="s">
        <v>111</v>
      </c>
      <c r="N14" s="1" t="s">
        <v>107</v>
      </c>
      <c r="O14" s="1">
        <v>8</v>
      </c>
      <c r="P14" s="3">
        <v>2146500000</v>
      </c>
      <c r="Q14" s="3">
        <v>0</v>
      </c>
      <c r="R14" s="1" t="s">
        <v>112</v>
      </c>
      <c r="S14" s="2">
        <v>46146</v>
      </c>
      <c r="T14" s="2">
        <v>46147</v>
      </c>
      <c r="U14" s="1" t="s">
        <v>109</v>
      </c>
      <c r="V14" s="2"/>
      <c r="W14" s="2">
        <v>46153</v>
      </c>
      <c r="X14"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14" s="2"/>
      <c r="Z14" s="1" t="s">
        <v>110</v>
      </c>
      <c r="AA14" s="2">
        <v>46154</v>
      </c>
      <c r="AD14" s="2">
        <v>46155</v>
      </c>
      <c r="AE14" s="2">
        <v>46157</v>
      </c>
      <c r="AF14" s="2">
        <v>46157</v>
      </c>
      <c r="AG14" s="2">
        <v>46157</v>
      </c>
      <c r="AH14" s="2">
        <v>46157</v>
      </c>
      <c r="AI14" s="1"/>
      <c r="AJ14" s="1"/>
    </row>
    <row r="15" spans="1:40" ht="16.5" hidden="1" customHeight="1">
      <c r="A15" s="32"/>
      <c r="B15" s="32"/>
      <c r="C15" s="32"/>
      <c r="D15" s="7"/>
      <c r="E15" s="7" t="s">
        <v>38</v>
      </c>
      <c r="F15" s="20">
        <v>20265730171063</v>
      </c>
      <c r="G15" s="1" t="s">
        <v>103</v>
      </c>
      <c r="H15" s="1" t="s">
        <v>113</v>
      </c>
      <c r="I15" s="2">
        <v>46146</v>
      </c>
      <c r="J15" s="4">
        <v>0.5229166666666667</v>
      </c>
      <c r="K15" s="1" t="s">
        <v>114</v>
      </c>
      <c r="L15" s="1">
        <v>832003656</v>
      </c>
      <c r="M15" s="1" t="s">
        <v>115</v>
      </c>
      <c r="N15" s="1" t="s">
        <v>116</v>
      </c>
      <c r="O15" s="1" t="s">
        <v>44</v>
      </c>
      <c r="P15" s="3">
        <v>1428000000</v>
      </c>
      <c r="Q15" s="3">
        <v>82588980</v>
      </c>
      <c r="R15" s="1" t="s">
        <v>117</v>
      </c>
      <c r="S15" s="2">
        <v>46146</v>
      </c>
      <c r="T15" s="2">
        <v>46146</v>
      </c>
      <c r="U15" s="1" t="s">
        <v>85</v>
      </c>
      <c r="V15" s="2"/>
      <c r="W15" s="2">
        <v>46148</v>
      </c>
      <c r="X15"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15" s="2"/>
      <c r="Z15" s="1" t="s">
        <v>118</v>
      </c>
      <c r="AA15" s="2">
        <v>46148</v>
      </c>
      <c r="AD15" s="1"/>
      <c r="AE15" s="1"/>
      <c r="AF15" s="1"/>
      <c r="AG15" s="1"/>
      <c r="AH15" s="1"/>
      <c r="AI15" s="1"/>
      <c r="AJ15" s="1"/>
    </row>
    <row r="16" spans="1:40" ht="16.5" hidden="1" customHeight="1">
      <c r="A16" s="32"/>
      <c r="B16" s="32"/>
      <c r="C16" s="32"/>
      <c r="D16" s="7"/>
      <c r="E16" s="7" t="s">
        <v>38</v>
      </c>
      <c r="F16" s="20" t="s">
        <v>119</v>
      </c>
      <c r="G16" s="1" t="s">
        <v>86</v>
      </c>
      <c r="H16" s="1" t="s">
        <v>120</v>
      </c>
      <c r="I16" s="2">
        <v>46146</v>
      </c>
      <c r="J16" s="4">
        <v>0.60763888888888884</v>
      </c>
      <c r="K16" s="1" t="s">
        <v>121</v>
      </c>
      <c r="L16" s="1">
        <v>800181439</v>
      </c>
      <c r="M16" s="1" t="s">
        <v>122</v>
      </c>
      <c r="N16" s="1" t="s">
        <v>123</v>
      </c>
      <c r="O16" s="1">
        <v>3</v>
      </c>
      <c r="P16" s="3">
        <v>627317094</v>
      </c>
      <c r="Q16" s="3">
        <v>137035194</v>
      </c>
      <c r="R16" s="1" t="s">
        <v>124</v>
      </c>
      <c r="S16" s="2">
        <v>46146</v>
      </c>
      <c r="T16" s="2">
        <v>46147</v>
      </c>
      <c r="U16" s="1" t="s">
        <v>125</v>
      </c>
      <c r="V16" s="2" t="s">
        <v>126</v>
      </c>
      <c r="W16" s="2">
        <v>46157</v>
      </c>
      <c r="X16"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16" s="2" t="s">
        <v>127</v>
      </c>
      <c r="Z16" s="1" t="s">
        <v>128</v>
      </c>
      <c r="AA16" s="2">
        <v>46157</v>
      </c>
      <c r="AD16" s="1"/>
      <c r="AE16" s="1"/>
      <c r="AF16" s="1"/>
      <c r="AG16" s="1"/>
      <c r="AH16" s="1"/>
      <c r="AI16" s="1"/>
      <c r="AJ16" s="1"/>
    </row>
    <row r="17" spans="1:36" ht="16.5" hidden="1" customHeight="1">
      <c r="A17" s="32"/>
      <c r="B17" s="32"/>
      <c r="C17" s="32"/>
      <c r="D17" s="7"/>
      <c r="E17" s="7" t="s">
        <v>38</v>
      </c>
      <c r="F17" s="20">
        <v>20265720015063</v>
      </c>
      <c r="G17" s="1" t="s">
        <v>39</v>
      </c>
      <c r="H17" s="1" t="s">
        <v>68</v>
      </c>
      <c r="I17" s="2">
        <v>46146</v>
      </c>
      <c r="J17" s="4">
        <v>0.64027777777777772</v>
      </c>
      <c r="K17" s="1" t="s">
        <v>129</v>
      </c>
      <c r="L17" s="1">
        <v>800020006</v>
      </c>
      <c r="M17" s="1" t="s">
        <v>130</v>
      </c>
      <c r="N17" s="1" t="s">
        <v>131</v>
      </c>
      <c r="O17" s="1">
        <v>1</v>
      </c>
      <c r="P17" s="3">
        <v>44853000</v>
      </c>
      <c r="Q17" s="3">
        <v>15575612</v>
      </c>
      <c r="R17" s="1" t="s">
        <v>45</v>
      </c>
      <c r="S17" s="2">
        <v>46146</v>
      </c>
      <c r="T17" s="2">
        <v>46147</v>
      </c>
      <c r="U17" s="1" t="s">
        <v>132</v>
      </c>
      <c r="V17" s="2"/>
      <c r="W17" s="2">
        <v>46156</v>
      </c>
      <c r="X17"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17" s="2" t="s">
        <v>133</v>
      </c>
      <c r="AA17" s="2">
        <v>46156</v>
      </c>
      <c r="AC17" s="1" t="s">
        <v>134</v>
      </c>
      <c r="AD17" s="2">
        <v>46161</v>
      </c>
      <c r="AE17" s="2">
        <v>46161</v>
      </c>
      <c r="AF17" s="2">
        <v>46161</v>
      </c>
      <c r="AG17" s="2">
        <v>46161</v>
      </c>
      <c r="AH17" s="2">
        <v>46161</v>
      </c>
      <c r="AI17" s="1"/>
      <c r="AJ17" s="1"/>
    </row>
    <row r="18" spans="1:36" ht="16.5" hidden="1" customHeight="1">
      <c r="A18" s="32"/>
      <c r="B18" s="32"/>
      <c r="C18" s="32"/>
      <c r="D18" s="7"/>
      <c r="E18" s="7" t="s">
        <v>38</v>
      </c>
      <c r="F18" s="20"/>
      <c r="G18" s="1" t="s">
        <v>86</v>
      </c>
      <c r="H18" s="1" t="s">
        <v>135</v>
      </c>
      <c r="I18" s="2">
        <v>46146</v>
      </c>
      <c r="J18" s="4">
        <v>0.66666666666666663</v>
      </c>
      <c r="K18" s="1" t="s">
        <v>136</v>
      </c>
      <c r="L18" s="1">
        <v>9020045287</v>
      </c>
      <c r="M18" s="1" t="s">
        <v>137</v>
      </c>
      <c r="N18" s="1" t="s">
        <v>138</v>
      </c>
      <c r="O18" s="1">
        <v>3</v>
      </c>
      <c r="P18" s="3">
        <v>640000000</v>
      </c>
      <c r="Q18" s="3">
        <v>370057302</v>
      </c>
      <c r="R18" s="1" t="s">
        <v>139</v>
      </c>
      <c r="S18" s="2">
        <v>46146</v>
      </c>
      <c r="T18" s="2">
        <v>46147</v>
      </c>
      <c r="U18" s="1" t="s">
        <v>140</v>
      </c>
      <c r="V18" s="2"/>
      <c r="W18" s="2">
        <v>46154</v>
      </c>
      <c r="X18"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18" s="2"/>
      <c r="Z18" s="1" t="s">
        <v>141</v>
      </c>
      <c r="AA18" s="2">
        <v>46154</v>
      </c>
      <c r="AD18" s="1"/>
      <c r="AE18" s="1"/>
      <c r="AF18" s="1"/>
      <c r="AG18" s="1"/>
      <c r="AH18" s="1"/>
      <c r="AI18" s="1"/>
      <c r="AJ18" s="1"/>
    </row>
    <row r="19" spans="1:36" ht="16.5" hidden="1" customHeight="1">
      <c r="A19" s="32"/>
      <c r="B19" s="32"/>
      <c r="C19" s="32"/>
      <c r="D19" s="7"/>
      <c r="E19" s="7" t="s">
        <v>38</v>
      </c>
      <c r="F19" s="20">
        <v>20265720015083</v>
      </c>
      <c r="G19" s="1" t="s">
        <v>55</v>
      </c>
      <c r="H19" s="1" t="s">
        <v>142</v>
      </c>
      <c r="I19" s="2">
        <v>46147</v>
      </c>
      <c r="J19" s="4">
        <v>0.60902777777777772</v>
      </c>
      <c r="K19" s="11" t="s">
        <v>143</v>
      </c>
      <c r="L19" s="1">
        <v>901438904</v>
      </c>
      <c r="M19" s="1" t="s">
        <v>74</v>
      </c>
      <c r="N19" s="11" t="s">
        <v>144</v>
      </c>
      <c r="O19" s="11" t="s">
        <v>76</v>
      </c>
      <c r="P19" s="3">
        <v>347453979</v>
      </c>
      <c r="Q19" s="14">
        <v>24161227</v>
      </c>
      <c r="R19" s="1" t="s">
        <v>145</v>
      </c>
      <c r="S19" s="12">
        <v>46147</v>
      </c>
      <c r="T19" s="12">
        <v>46148</v>
      </c>
      <c r="U19" s="11" t="s">
        <v>146</v>
      </c>
      <c r="V19" s="2" t="s">
        <v>147</v>
      </c>
      <c r="W19" s="12">
        <v>46162</v>
      </c>
      <c r="X19" s="26" t="s">
        <v>148</v>
      </c>
      <c r="Y19" s="2" t="s">
        <v>149</v>
      </c>
      <c r="AA19" s="26" t="s">
        <v>148</v>
      </c>
      <c r="AD19" s="1"/>
      <c r="AE19" s="1"/>
      <c r="AF19" s="1"/>
      <c r="AG19" s="1"/>
      <c r="AH19" s="1"/>
      <c r="AI19" s="1"/>
      <c r="AJ19" s="1"/>
    </row>
    <row r="20" spans="1:36" ht="16.5" customHeight="1">
      <c r="A20" s="32"/>
      <c r="B20" s="32"/>
      <c r="C20" s="32"/>
      <c r="D20" s="7"/>
      <c r="E20" s="7" t="s">
        <v>38</v>
      </c>
      <c r="F20" s="20">
        <v>20265730154693</v>
      </c>
      <c r="G20" s="1" t="s">
        <v>103</v>
      </c>
      <c r="H20" s="1" t="s">
        <v>104</v>
      </c>
      <c r="I20" s="2">
        <v>46147</v>
      </c>
      <c r="J20" s="4">
        <v>0.61111111111111116</v>
      </c>
      <c r="K20" s="1" t="s">
        <v>105</v>
      </c>
      <c r="L20" s="1">
        <v>900359095</v>
      </c>
      <c r="M20" s="1" t="s">
        <v>150</v>
      </c>
      <c r="N20" s="1" t="s">
        <v>107</v>
      </c>
      <c r="O20" s="1">
        <v>9</v>
      </c>
      <c r="P20" s="3">
        <v>2146500000</v>
      </c>
      <c r="Q20" s="3">
        <v>21982500</v>
      </c>
      <c r="R20" s="1" t="s">
        <v>151</v>
      </c>
      <c r="S20" s="2">
        <v>46147</v>
      </c>
      <c r="T20" s="2">
        <v>46148</v>
      </c>
      <c r="U20" s="1" t="s">
        <v>152</v>
      </c>
      <c r="V20" s="2" t="s">
        <v>153</v>
      </c>
      <c r="W20" s="2"/>
      <c r="X20" s="24" t="s">
        <v>94</v>
      </c>
      <c r="Y20" s="2"/>
      <c r="AA20" s="24" t="s">
        <v>94</v>
      </c>
      <c r="AB20" s="24" t="s">
        <v>94</v>
      </c>
      <c r="AC20" s="24" t="s">
        <v>154</v>
      </c>
      <c r="AD20" s="1"/>
      <c r="AE20" s="1"/>
      <c r="AF20" s="1"/>
      <c r="AG20" s="1"/>
      <c r="AH20" s="1"/>
      <c r="AI20" s="1"/>
      <c r="AJ20" s="1"/>
    </row>
    <row r="21" spans="1:36" ht="16.5" customHeight="1">
      <c r="A21" s="32"/>
      <c r="B21" s="32"/>
      <c r="C21" s="32"/>
      <c r="D21" s="7"/>
      <c r="E21" s="7" t="s">
        <v>38</v>
      </c>
      <c r="F21" s="20">
        <v>20265730154693</v>
      </c>
      <c r="G21" s="1" t="s">
        <v>103</v>
      </c>
      <c r="H21" s="1" t="s">
        <v>104</v>
      </c>
      <c r="I21" s="2">
        <v>46147</v>
      </c>
      <c r="J21" s="4">
        <v>0.61111111111111116</v>
      </c>
      <c r="K21" s="1" t="s">
        <v>105</v>
      </c>
      <c r="L21" s="1">
        <v>900359095</v>
      </c>
      <c r="M21" s="1" t="s">
        <v>155</v>
      </c>
      <c r="N21" s="1" t="s">
        <v>107</v>
      </c>
      <c r="O21" s="1">
        <v>10</v>
      </c>
      <c r="P21" s="3">
        <v>2146500000</v>
      </c>
      <c r="Q21" s="3">
        <v>15452708</v>
      </c>
      <c r="R21" s="1" t="s">
        <v>156</v>
      </c>
      <c r="S21" s="2">
        <v>46147</v>
      </c>
      <c r="T21" s="2">
        <v>46149</v>
      </c>
      <c r="U21" s="1" t="s">
        <v>152</v>
      </c>
      <c r="V21" s="2" t="s">
        <v>157</v>
      </c>
      <c r="W21" s="2"/>
      <c r="X21" s="24" t="s">
        <v>94</v>
      </c>
      <c r="Y21" s="2"/>
      <c r="AA21" s="24" t="s">
        <v>94</v>
      </c>
      <c r="AB21" s="24" t="s">
        <v>94</v>
      </c>
      <c r="AC21" s="24" t="s">
        <v>154</v>
      </c>
      <c r="AD21" s="1"/>
      <c r="AE21" s="1"/>
      <c r="AF21" s="1"/>
      <c r="AG21" s="1"/>
      <c r="AH21" s="1"/>
      <c r="AI21" s="1"/>
      <c r="AJ21" s="1"/>
    </row>
    <row r="22" spans="1:36" ht="16.5" customHeight="1">
      <c r="A22" s="32"/>
      <c r="B22" s="32"/>
      <c r="C22" s="32"/>
      <c r="D22" s="7"/>
      <c r="E22" s="7" t="s">
        <v>38</v>
      </c>
      <c r="F22" s="20">
        <v>20265730154693</v>
      </c>
      <c r="G22" s="1" t="s">
        <v>103</v>
      </c>
      <c r="H22" s="1" t="s">
        <v>104</v>
      </c>
      <c r="I22" s="2">
        <v>46147</v>
      </c>
      <c r="J22" s="4">
        <v>0.61111111111111116</v>
      </c>
      <c r="K22" s="1" t="s">
        <v>105</v>
      </c>
      <c r="L22" s="1">
        <v>900359095</v>
      </c>
      <c r="M22" s="1" t="s">
        <v>158</v>
      </c>
      <c r="N22" s="1" t="s">
        <v>107</v>
      </c>
      <c r="O22" s="1">
        <v>11</v>
      </c>
      <c r="P22" s="3">
        <v>2146500000</v>
      </c>
      <c r="Q22" s="3">
        <v>170755560</v>
      </c>
      <c r="R22" s="1" t="s">
        <v>159</v>
      </c>
      <c r="S22" s="2">
        <v>46147</v>
      </c>
      <c r="T22" s="2">
        <v>46150</v>
      </c>
      <c r="U22" s="1" t="s">
        <v>152</v>
      </c>
      <c r="V22" s="2" t="s">
        <v>160</v>
      </c>
      <c r="W22" s="2"/>
      <c r="X22" s="24" t="s">
        <v>94</v>
      </c>
      <c r="Y22" s="2"/>
      <c r="AA22" s="24" t="s">
        <v>94</v>
      </c>
      <c r="AB22" s="24" t="s">
        <v>94</v>
      </c>
      <c r="AC22" s="24" t="s">
        <v>154</v>
      </c>
      <c r="AD22" s="1"/>
      <c r="AE22" s="1"/>
      <c r="AF22" s="1"/>
      <c r="AG22" s="1"/>
      <c r="AH22" s="1"/>
      <c r="AI22" s="1"/>
      <c r="AJ22" s="1"/>
    </row>
    <row r="23" spans="1:36" ht="16.5" customHeight="1">
      <c r="A23" s="32"/>
      <c r="B23" s="32"/>
      <c r="C23" s="32"/>
      <c r="D23" s="7"/>
      <c r="E23" s="7" t="s">
        <v>38</v>
      </c>
      <c r="F23" s="20">
        <v>20265730154693</v>
      </c>
      <c r="G23" s="1" t="s">
        <v>103</v>
      </c>
      <c r="H23" s="1" t="s">
        <v>104</v>
      </c>
      <c r="I23" s="2">
        <v>46147</v>
      </c>
      <c r="J23" s="4">
        <v>0.61111111111111116</v>
      </c>
      <c r="K23" s="1" t="s">
        <v>105</v>
      </c>
      <c r="L23" s="1">
        <v>900359095</v>
      </c>
      <c r="M23" s="1" t="s">
        <v>161</v>
      </c>
      <c r="N23" s="1" t="s">
        <v>107</v>
      </c>
      <c r="O23" s="1">
        <v>12</v>
      </c>
      <c r="P23" s="3">
        <v>2146500000</v>
      </c>
      <c r="Q23" s="3">
        <v>255567600</v>
      </c>
      <c r="R23" s="1" t="s">
        <v>162</v>
      </c>
      <c r="S23" s="2">
        <v>46147</v>
      </c>
      <c r="T23" s="2">
        <v>46153</v>
      </c>
      <c r="U23" s="1" t="s">
        <v>152</v>
      </c>
      <c r="V23" s="2" t="s">
        <v>157</v>
      </c>
      <c r="W23" s="2"/>
      <c r="X23" s="24" t="s">
        <v>94</v>
      </c>
      <c r="Y23" s="2"/>
      <c r="AA23" s="24" t="s">
        <v>94</v>
      </c>
      <c r="AB23" s="24" t="s">
        <v>94</v>
      </c>
      <c r="AC23" s="24" t="s">
        <v>154</v>
      </c>
      <c r="AD23" s="1"/>
      <c r="AE23" s="1"/>
      <c r="AF23" s="1"/>
      <c r="AG23" s="1"/>
      <c r="AH23" s="1"/>
      <c r="AI23" s="1"/>
      <c r="AJ23" s="1"/>
    </row>
    <row r="24" spans="1:36" ht="16.5" hidden="1" customHeight="1">
      <c r="A24" s="32"/>
      <c r="B24" s="32"/>
      <c r="C24" s="32"/>
      <c r="D24" s="7"/>
      <c r="E24" s="7" t="s">
        <v>38</v>
      </c>
      <c r="F24" s="20">
        <v>20265720015843</v>
      </c>
      <c r="G24" s="1" t="s">
        <v>86</v>
      </c>
      <c r="H24" s="1" t="s">
        <v>87</v>
      </c>
      <c r="I24" s="2">
        <v>46147</v>
      </c>
      <c r="J24" s="4">
        <v>0.68888888888888888</v>
      </c>
      <c r="K24" s="1" t="s">
        <v>163</v>
      </c>
      <c r="L24" s="1">
        <v>800089897</v>
      </c>
      <c r="M24" s="1" t="s">
        <v>164</v>
      </c>
      <c r="N24" s="1" t="s">
        <v>165</v>
      </c>
      <c r="O24" s="1" t="s">
        <v>76</v>
      </c>
      <c r="P24" s="3">
        <v>200039000</v>
      </c>
      <c r="Q24" s="3">
        <v>173278049</v>
      </c>
      <c r="R24" s="1" t="s">
        <v>166</v>
      </c>
      <c r="S24" s="2">
        <v>46147</v>
      </c>
      <c r="T24" s="2">
        <v>46149</v>
      </c>
      <c r="U24" s="1" t="s">
        <v>167</v>
      </c>
      <c r="V24" s="2" t="s">
        <v>168</v>
      </c>
      <c r="W24" s="2">
        <v>46154</v>
      </c>
      <c r="X24"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24" s="2" t="s">
        <v>169</v>
      </c>
      <c r="AA24" s="2">
        <v>46157</v>
      </c>
      <c r="AD24" s="1"/>
      <c r="AE24" s="1"/>
      <c r="AF24" s="1"/>
      <c r="AG24" s="1"/>
      <c r="AH24" s="1"/>
      <c r="AI24" s="1"/>
      <c r="AJ24" s="1"/>
    </row>
    <row r="25" spans="1:36" ht="16.5" customHeight="1">
      <c r="A25" s="32"/>
      <c r="B25" s="32"/>
      <c r="C25" s="32"/>
      <c r="D25" s="7"/>
      <c r="E25" s="7" t="s">
        <v>38</v>
      </c>
      <c r="F25" s="20">
        <v>20265720015983</v>
      </c>
      <c r="G25" s="1" t="s">
        <v>170</v>
      </c>
      <c r="H25" s="1" t="s">
        <v>171</v>
      </c>
      <c r="I25" s="2" t="s">
        <v>172</v>
      </c>
      <c r="J25" s="4">
        <v>0.49375000000000002</v>
      </c>
      <c r="K25" s="11" t="s">
        <v>173</v>
      </c>
      <c r="L25" s="1">
        <v>830018957</v>
      </c>
      <c r="M25" s="1" t="s">
        <v>174</v>
      </c>
      <c r="N25" s="11" t="s">
        <v>83</v>
      </c>
      <c r="O25" s="11" t="s">
        <v>44</v>
      </c>
      <c r="P25" s="3">
        <v>1693764598</v>
      </c>
      <c r="Q25" s="14">
        <v>169376461</v>
      </c>
      <c r="R25" s="1" t="s">
        <v>175</v>
      </c>
      <c r="S25" s="12">
        <v>46148</v>
      </c>
      <c r="T25" s="12">
        <v>46150</v>
      </c>
      <c r="U25" s="11" t="s">
        <v>176</v>
      </c>
      <c r="V25" s="12" t="s">
        <v>177</v>
      </c>
      <c r="W25" s="12"/>
      <c r="X25" s="24" t="s">
        <v>94</v>
      </c>
      <c r="Y25" s="2" t="s">
        <v>178</v>
      </c>
      <c r="AA25" s="24" t="s">
        <v>94</v>
      </c>
      <c r="AB25" s="24" t="s">
        <v>94</v>
      </c>
      <c r="AC25" s="24" t="s">
        <v>179</v>
      </c>
      <c r="AD25" s="1"/>
      <c r="AE25" s="1"/>
      <c r="AF25" s="1"/>
      <c r="AG25" s="1"/>
      <c r="AH25" s="1"/>
      <c r="AI25" s="1"/>
      <c r="AJ25" s="1"/>
    </row>
    <row r="26" spans="1:36" ht="16.5" hidden="1" customHeight="1">
      <c r="A26" s="32"/>
      <c r="B26" s="32"/>
      <c r="C26" s="32"/>
      <c r="D26" s="7"/>
      <c r="E26" s="7" t="s">
        <v>38</v>
      </c>
      <c r="F26" s="20">
        <v>20265720016083</v>
      </c>
      <c r="G26" s="1" t="s">
        <v>39</v>
      </c>
      <c r="H26" s="1" t="s">
        <v>68</v>
      </c>
      <c r="I26" s="2">
        <v>46148</v>
      </c>
      <c r="J26" s="4">
        <v>0.68680555555555556</v>
      </c>
      <c r="K26" s="1" t="s">
        <v>180</v>
      </c>
      <c r="L26" s="1">
        <v>900062917</v>
      </c>
      <c r="M26" s="1" t="s">
        <v>181</v>
      </c>
      <c r="N26" s="1" t="s">
        <v>182</v>
      </c>
      <c r="O26" s="1">
        <v>10</v>
      </c>
      <c r="P26" s="3">
        <v>66558883</v>
      </c>
      <c r="Q26" s="3">
        <v>5238626</v>
      </c>
      <c r="R26" s="1" t="s">
        <v>45</v>
      </c>
      <c r="S26" s="2">
        <v>46148</v>
      </c>
      <c r="T26" s="2">
        <v>46149</v>
      </c>
      <c r="U26" s="1" t="s">
        <v>183</v>
      </c>
      <c r="V26" s="2"/>
      <c r="W26" s="2">
        <v>46156</v>
      </c>
      <c r="X26"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26" s="2"/>
      <c r="AA26" s="2">
        <v>46156</v>
      </c>
      <c r="AC26" s="1" t="s">
        <v>184</v>
      </c>
      <c r="AD26" s="2">
        <v>46161</v>
      </c>
      <c r="AE26" s="2">
        <v>46161</v>
      </c>
      <c r="AF26" s="2">
        <v>46161</v>
      </c>
      <c r="AG26" s="2">
        <v>46161</v>
      </c>
      <c r="AH26" s="2">
        <v>46161</v>
      </c>
      <c r="AI26" s="1"/>
      <c r="AJ26" s="1"/>
    </row>
    <row r="27" spans="1:36" ht="16.5" hidden="1" customHeight="1">
      <c r="A27" s="32"/>
      <c r="B27" s="32"/>
      <c r="C27" s="32"/>
      <c r="D27" s="7"/>
      <c r="E27" s="7" t="s">
        <v>38</v>
      </c>
      <c r="F27" s="20">
        <v>20265720016203</v>
      </c>
      <c r="G27" s="1" t="s">
        <v>55</v>
      </c>
      <c r="H27" s="1" t="s">
        <v>185</v>
      </c>
      <c r="I27" s="2">
        <v>46149</v>
      </c>
      <c r="J27" s="4">
        <v>0.54374999999999996</v>
      </c>
      <c r="K27" s="1" t="s">
        <v>186</v>
      </c>
      <c r="L27" s="1">
        <v>901539681</v>
      </c>
      <c r="M27" s="1" t="s">
        <v>187</v>
      </c>
      <c r="N27" s="1" t="s">
        <v>188</v>
      </c>
      <c r="O27" s="1">
        <v>1</v>
      </c>
      <c r="P27" s="3">
        <v>1800000000</v>
      </c>
      <c r="Q27" s="3">
        <v>318818255</v>
      </c>
      <c r="R27" s="1" t="s">
        <v>112</v>
      </c>
      <c r="S27" s="2">
        <v>46149</v>
      </c>
      <c r="T27" s="2">
        <v>46150</v>
      </c>
      <c r="U27" s="1" t="s">
        <v>77</v>
      </c>
      <c r="V27" s="2"/>
      <c r="W27" s="2">
        <v>46155</v>
      </c>
      <c r="X27"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27" s="2" t="s">
        <v>189</v>
      </c>
      <c r="AA27" s="2">
        <v>46155</v>
      </c>
      <c r="AD27" s="2">
        <v>46155</v>
      </c>
      <c r="AE27" s="2">
        <v>46161</v>
      </c>
      <c r="AF27" s="2">
        <v>46161</v>
      </c>
      <c r="AG27" s="2">
        <v>46161</v>
      </c>
      <c r="AH27" s="2">
        <v>46161</v>
      </c>
      <c r="AI27" s="1"/>
      <c r="AJ27" s="1"/>
    </row>
    <row r="28" spans="1:36" ht="16.5" hidden="1" customHeight="1">
      <c r="A28" s="32"/>
      <c r="B28" s="32"/>
      <c r="C28" s="32"/>
      <c r="D28" s="7"/>
      <c r="E28" s="7" t="s">
        <v>38</v>
      </c>
      <c r="F28" s="20">
        <v>20265700003593</v>
      </c>
      <c r="G28" s="1" t="s">
        <v>190</v>
      </c>
      <c r="H28" s="1" t="s">
        <v>191</v>
      </c>
      <c r="I28" s="2">
        <v>46149</v>
      </c>
      <c r="J28" s="4">
        <v>0.62916666666666665</v>
      </c>
      <c r="K28" s="1" t="s">
        <v>192</v>
      </c>
      <c r="L28" s="1">
        <v>800096329</v>
      </c>
      <c r="M28" s="1" t="s">
        <v>193</v>
      </c>
      <c r="N28" s="1" t="s">
        <v>194</v>
      </c>
      <c r="O28" s="1">
        <v>3</v>
      </c>
      <c r="P28" s="3">
        <v>8687916600</v>
      </c>
      <c r="Q28" s="3">
        <v>720002248</v>
      </c>
      <c r="R28" s="1" t="s">
        <v>112</v>
      </c>
      <c r="S28" s="2">
        <v>46149</v>
      </c>
      <c r="T28" s="2">
        <v>46150</v>
      </c>
      <c r="U28" s="28" t="s">
        <v>195</v>
      </c>
      <c r="V28" s="2"/>
      <c r="W28" s="2">
        <v>46157</v>
      </c>
      <c r="X28"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28" s="2"/>
      <c r="Z28" s="1" t="s">
        <v>196</v>
      </c>
      <c r="AA28" s="2">
        <v>46161</v>
      </c>
      <c r="AC28" s="1" t="s">
        <v>197</v>
      </c>
      <c r="AD28" s="2">
        <v>46162</v>
      </c>
      <c r="AE28" s="2">
        <v>46162</v>
      </c>
      <c r="AF28" s="2">
        <v>46162</v>
      </c>
      <c r="AG28" s="2">
        <v>46162</v>
      </c>
      <c r="AH28" s="2">
        <v>46162</v>
      </c>
      <c r="AI28" s="1"/>
      <c r="AJ28" s="1"/>
    </row>
    <row r="29" spans="1:36" ht="16.5" hidden="1" customHeight="1">
      <c r="A29" s="32"/>
      <c r="B29" s="32"/>
      <c r="C29" s="32"/>
      <c r="D29" s="7"/>
      <c r="E29" s="7" t="s">
        <v>38</v>
      </c>
      <c r="F29" s="20">
        <v>20265720016833</v>
      </c>
      <c r="G29" s="1" t="s">
        <v>55</v>
      </c>
      <c r="H29" s="1" t="s">
        <v>198</v>
      </c>
      <c r="I29" s="2">
        <v>46153</v>
      </c>
      <c r="J29" s="4">
        <v>0.60347222222222219</v>
      </c>
      <c r="K29" s="1" t="s">
        <v>199</v>
      </c>
      <c r="L29" s="1">
        <v>901902954</v>
      </c>
      <c r="M29" s="1" t="s">
        <v>200</v>
      </c>
      <c r="N29" s="1" t="s">
        <v>201</v>
      </c>
      <c r="O29" s="1">
        <v>7</v>
      </c>
      <c r="P29" s="3">
        <v>4462324289</v>
      </c>
      <c r="Q29" s="3">
        <v>751173764</v>
      </c>
      <c r="R29" s="1" t="s">
        <v>202</v>
      </c>
      <c r="S29" s="2">
        <v>46153</v>
      </c>
      <c r="T29" s="2">
        <v>46154</v>
      </c>
      <c r="U29" s="1" t="s">
        <v>146</v>
      </c>
      <c r="V29" s="2"/>
      <c r="W29" s="2">
        <v>46155</v>
      </c>
      <c r="X29"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29" s="2" t="s">
        <v>203</v>
      </c>
      <c r="AA29" s="2">
        <v>46155</v>
      </c>
      <c r="AD29" s="2">
        <v>46155</v>
      </c>
      <c r="AE29" s="2">
        <v>46161</v>
      </c>
      <c r="AF29" s="2">
        <v>46161</v>
      </c>
      <c r="AG29" s="2">
        <v>46161</v>
      </c>
      <c r="AH29" s="2">
        <v>46161</v>
      </c>
      <c r="AI29" s="1"/>
      <c r="AJ29" s="1"/>
    </row>
    <row r="30" spans="1:36" ht="16.5" hidden="1" customHeight="1">
      <c r="A30" s="32"/>
      <c r="B30" s="32"/>
      <c r="C30" s="32"/>
      <c r="D30" s="7"/>
      <c r="E30" s="7" t="s">
        <v>38</v>
      </c>
      <c r="F30" s="20">
        <v>20265720016543</v>
      </c>
      <c r="G30" s="1" t="s">
        <v>204</v>
      </c>
      <c r="H30" s="1" t="s">
        <v>205</v>
      </c>
      <c r="I30" s="2">
        <v>46153</v>
      </c>
      <c r="J30" s="4">
        <v>0.625</v>
      </c>
      <c r="K30" s="1" t="s">
        <v>206</v>
      </c>
      <c r="L30" s="1">
        <v>800250713</v>
      </c>
      <c r="M30" s="1" t="s">
        <v>76</v>
      </c>
      <c r="N30" s="1" t="s">
        <v>207</v>
      </c>
      <c r="O30" s="1" t="s">
        <v>44</v>
      </c>
      <c r="P30" s="3">
        <v>485881000</v>
      </c>
      <c r="Q30" s="3">
        <v>21548207</v>
      </c>
      <c r="R30" s="1" t="s">
        <v>139</v>
      </c>
      <c r="S30" s="2">
        <v>46154</v>
      </c>
      <c r="T30" s="2">
        <v>46155</v>
      </c>
      <c r="U30" s="1" t="s">
        <v>208</v>
      </c>
      <c r="V30" s="2" t="s">
        <v>209</v>
      </c>
      <c r="W30" s="2">
        <v>46156</v>
      </c>
      <c r="X30"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30" s="2"/>
      <c r="AA30" s="2">
        <v>46156</v>
      </c>
      <c r="AD30" s="1"/>
      <c r="AE30" s="1"/>
      <c r="AF30" s="1"/>
      <c r="AG30" s="1"/>
      <c r="AH30" s="1"/>
      <c r="AI30" s="1"/>
      <c r="AJ30" s="1"/>
    </row>
    <row r="31" spans="1:36" ht="16.5" hidden="1" customHeight="1">
      <c r="A31" s="32"/>
      <c r="B31" s="32"/>
      <c r="C31" s="32"/>
      <c r="D31" s="7"/>
      <c r="E31" s="7" t="s">
        <v>38</v>
      </c>
      <c r="F31" s="20">
        <v>20265720016683</v>
      </c>
      <c r="G31" s="1" t="s">
        <v>55</v>
      </c>
      <c r="H31" s="1" t="s">
        <v>97</v>
      </c>
      <c r="I31" s="2">
        <v>46153</v>
      </c>
      <c r="J31" s="4">
        <v>0.625</v>
      </c>
      <c r="K31" s="1" t="s">
        <v>210</v>
      </c>
      <c r="L31" s="1">
        <v>901977992</v>
      </c>
      <c r="M31" s="1" t="s">
        <v>200</v>
      </c>
      <c r="N31" s="1" t="s">
        <v>211</v>
      </c>
      <c r="O31" s="1">
        <v>4</v>
      </c>
      <c r="P31" s="3">
        <v>11493201934</v>
      </c>
      <c r="Q31" s="3">
        <v>598741121</v>
      </c>
      <c r="R31" s="1" t="s">
        <v>117</v>
      </c>
      <c r="S31" s="2">
        <v>46154</v>
      </c>
      <c r="T31" s="2">
        <v>46155</v>
      </c>
      <c r="U31" s="1" t="s">
        <v>146</v>
      </c>
      <c r="V31" s="2"/>
      <c r="W31" s="2">
        <v>46153</v>
      </c>
      <c r="X31"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31" s="2" t="s">
        <v>212</v>
      </c>
      <c r="AA31" s="2">
        <v>46155</v>
      </c>
      <c r="AC31" s="1" t="s">
        <v>184</v>
      </c>
      <c r="AD31" s="2">
        <v>46161</v>
      </c>
      <c r="AE31" s="2">
        <v>46161</v>
      </c>
      <c r="AF31" s="2">
        <v>46161</v>
      </c>
      <c r="AG31" s="2">
        <v>46161</v>
      </c>
      <c r="AH31" s="2">
        <v>46161</v>
      </c>
      <c r="AI31" s="1"/>
      <c r="AJ31" s="1"/>
    </row>
    <row r="32" spans="1:36" ht="16.5" hidden="1" customHeight="1">
      <c r="A32" s="32"/>
      <c r="B32" s="32"/>
      <c r="C32" s="32"/>
      <c r="D32" s="7"/>
      <c r="E32" s="7" t="s">
        <v>38</v>
      </c>
      <c r="F32" s="20"/>
      <c r="G32" s="1" t="s">
        <v>213</v>
      </c>
      <c r="H32" s="1" t="s">
        <v>214</v>
      </c>
      <c r="I32" s="2">
        <v>46153</v>
      </c>
      <c r="J32" s="4">
        <v>0.625</v>
      </c>
      <c r="K32" s="11" t="s">
        <v>215</v>
      </c>
      <c r="L32" s="1">
        <v>902006664</v>
      </c>
      <c r="M32" s="1" t="s">
        <v>216</v>
      </c>
      <c r="N32" s="11" t="s">
        <v>217</v>
      </c>
      <c r="O32" s="11">
        <v>2</v>
      </c>
      <c r="P32" s="3">
        <v>1200000000</v>
      </c>
      <c r="Q32" s="14">
        <v>489844170</v>
      </c>
      <c r="R32" s="1" t="s">
        <v>218</v>
      </c>
      <c r="S32" s="12">
        <v>46154</v>
      </c>
      <c r="T32" s="12">
        <v>46155</v>
      </c>
      <c r="U32" s="11" t="s">
        <v>219</v>
      </c>
      <c r="V32" s="12" t="s">
        <v>220</v>
      </c>
      <c r="W32" s="12">
        <v>46163</v>
      </c>
      <c r="X32"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32" s="2" t="s">
        <v>221</v>
      </c>
      <c r="AA32" s="2">
        <v>46163</v>
      </c>
      <c r="AD32" s="2">
        <v>46163</v>
      </c>
      <c r="AE32" s="1"/>
      <c r="AF32" s="1"/>
      <c r="AG32" s="1"/>
      <c r="AH32" s="1"/>
      <c r="AI32" s="1"/>
      <c r="AJ32" s="1"/>
    </row>
    <row r="33" spans="1:36" ht="16.5" hidden="1" customHeight="1">
      <c r="A33" s="32"/>
      <c r="B33" s="32"/>
      <c r="C33" s="32"/>
      <c r="D33" s="7"/>
      <c r="E33" s="7" t="s">
        <v>38</v>
      </c>
      <c r="F33" s="20">
        <v>20265720016983</v>
      </c>
      <c r="G33" s="1" t="s">
        <v>204</v>
      </c>
      <c r="H33" s="1" t="s">
        <v>205</v>
      </c>
      <c r="I33" s="2">
        <v>46154</v>
      </c>
      <c r="J33" s="4">
        <v>0.88611111111111107</v>
      </c>
      <c r="K33" s="11" t="s">
        <v>222</v>
      </c>
      <c r="L33" s="1">
        <v>800225340</v>
      </c>
      <c r="M33" s="1" t="s">
        <v>223</v>
      </c>
      <c r="N33" s="11" t="s">
        <v>224</v>
      </c>
      <c r="O33" s="11">
        <v>2</v>
      </c>
      <c r="P33" s="3">
        <v>4631338000</v>
      </c>
      <c r="Q33" s="14">
        <v>1389401400</v>
      </c>
      <c r="R33" s="1" t="s">
        <v>225</v>
      </c>
      <c r="S33" s="12">
        <v>46154</v>
      </c>
      <c r="T33" s="12">
        <v>46155</v>
      </c>
      <c r="U33" s="11" t="s">
        <v>208</v>
      </c>
      <c r="V33" s="2" t="s">
        <v>226</v>
      </c>
      <c r="W33" s="12"/>
      <c r="X33"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Sin entregar (Retrasado)</v>
      </c>
      <c r="Y33" s="2"/>
      <c r="AA33" s="2">
        <v>46164</v>
      </c>
      <c r="AD33" s="1"/>
      <c r="AE33" s="1"/>
      <c r="AF33" s="1"/>
      <c r="AG33" s="1"/>
      <c r="AH33" s="1"/>
      <c r="AI33" s="1"/>
      <c r="AJ33" s="1"/>
    </row>
    <row r="34" spans="1:36" ht="16.5" hidden="1" customHeight="1">
      <c r="A34" s="32"/>
      <c r="B34" s="32"/>
      <c r="C34" s="32"/>
      <c r="D34" s="7"/>
      <c r="E34" s="7" t="s">
        <v>38</v>
      </c>
      <c r="F34" s="20">
        <v>20265720017163</v>
      </c>
      <c r="G34" s="1" t="s">
        <v>227</v>
      </c>
      <c r="H34" s="1" t="s">
        <v>228</v>
      </c>
      <c r="I34" s="2">
        <v>46154</v>
      </c>
      <c r="J34" s="4">
        <v>0.67013888888888884</v>
      </c>
      <c r="K34" s="11" t="s">
        <v>229</v>
      </c>
      <c r="L34" s="1">
        <v>902021358</v>
      </c>
      <c r="M34" s="1" t="s">
        <v>137</v>
      </c>
      <c r="N34" s="11" t="s">
        <v>230</v>
      </c>
      <c r="O34" s="11">
        <v>1</v>
      </c>
      <c r="P34" s="3">
        <v>2380000000</v>
      </c>
      <c r="Q34" s="14">
        <v>714000000</v>
      </c>
      <c r="R34" s="1" t="s">
        <v>145</v>
      </c>
      <c r="S34" s="12">
        <v>46155</v>
      </c>
      <c r="T34" s="12">
        <v>46156</v>
      </c>
      <c r="U34" s="11" t="s">
        <v>52</v>
      </c>
      <c r="V34" s="2" t="s">
        <v>231</v>
      </c>
      <c r="W34" s="12">
        <v>46162</v>
      </c>
      <c r="X34"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34" s="2" t="s">
        <v>232</v>
      </c>
      <c r="AA34" s="2">
        <v>46163</v>
      </c>
      <c r="AC34" s="1" t="s">
        <v>134</v>
      </c>
      <c r="AD34" s="2">
        <v>46163</v>
      </c>
      <c r="AE34" s="2">
        <v>46163</v>
      </c>
      <c r="AF34" s="2">
        <v>46163</v>
      </c>
      <c r="AG34" s="2">
        <v>46163</v>
      </c>
      <c r="AH34" s="2">
        <v>46163</v>
      </c>
      <c r="AI34" s="1"/>
      <c r="AJ34" s="1"/>
    </row>
    <row r="35" spans="1:36" ht="16.5" hidden="1" customHeight="1">
      <c r="A35" s="32"/>
      <c r="B35" s="32"/>
      <c r="C35" s="32"/>
      <c r="D35" s="7"/>
      <c r="E35" s="7" t="s">
        <v>38</v>
      </c>
      <c r="F35" s="20">
        <v>20265720017133</v>
      </c>
      <c r="G35" s="1" t="s">
        <v>39</v>
      </c>
      <c r="H35" s="1" t="s">
        <v>68</v>
      </c>
      <c r="I35" s="2">
        <v>46154</v>
      </c>
      <c r="J35" s="4">
        <v>0.68958333333333333</v>
      </c>
      <c r="K35" s="1" t="s">
        <v>233</v>
      </c>
      <c r="L35" s="1">
        <v>830095213</v>
      </c>
      <c r="M35" s="1" t="s">
        <v>234</v>
      </c>
      <c r="N35" s="1" t="s">
        <v>235</v>
      </c>
      <c r="O35" s="1">
        <v>1</v>
      </c>
      <c r="P35" s="3">
        <v>30000000</v>
      </c>
      <c r="Q35" s="3">
        <v>990770</v>
      </c>
      <c r="R35" s="1" t="s">
        <v>45</v>
      </c>
      <c r="S35" s="2">
        <v>46155</v>
      </c>
      <c r="T35" s="2">
        <v>46156</v>
      </c>
      <c r="U35" s="1" t="s">
        <v>236</v>
      </c>
      <c r="V35" s="2" t="s">
        <v>237</v>
      </c>
      <c r="W35" s="2">
        <v>46155</v>
      </c>
      <c r="X35"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35" s="2"/>
      <c r="AA35" s="2">
        <v>46156</v>
      </c>
      <c r="AD35" s="2">
        <v>46156</v>
      </c>
      <c r="AE35" s="2">
        <v>46161</v>
      </c>
      <c r="AF35" s="2">
        <v>46161</v>
      </c>
      <c r="AG35" s="2">
        <v>46158</v>
      </c>
      <c r="AH35" s="2">
        <v>46161</v>
      </c>
      <c r="AI35" s="1"/>
      <c r="AJ35" s="1"/>
    </row>
    <row r="36" spans="1:36" ht="16.5" hidden="1" customHeight="1">
      <c r="A36" s="32"/>
      <c r="B36" s="32"/>
      <c r="C36" s="32"/>
      <c r="D36" s="7"/>
      <c r="E36" s="7" t="s">
        <v>38</v>
      </c>
      <c r="F36" s="20">
        <v>20265720017043</v>
      </c>
      <c r="G36" s="1" t="s">
        <v>39</v>
      </c>
      <c r="H36" s="1" t="s">
        <v>68</v>
      </c>
      <c r="I36" s="2">
        <v>46154</v>
      </c>
      <c r="J36" s="4">
        <v>0.69027777777777777</v>
      </c>
      <c r="K36" s="1" t="s">
        <v>238</v>
      </c>
      <c r="L36" s="1">
        <v>830050403</v>
      </c>
      <c r="M36" s="1" t="s">
        <v>239</v>
      </c>
      <c r="N36" s="1" t="s">
        <v>240</v>
      </c>
      <c r="O36" s="1">
        <v>7</v>
      </c>
      <c r="P36" s="3">
        <v>147288371</v>
      </c>
      <c r="Q36" s="3">
        <v>17259522</v>
      </c>
      <c r="R36" s="1" t="s">
        <v>45</v>
      </c>
      <c r="S36" s="2">
        <v>46155</v>
      </c>
      <c r="T36" s="2">
        <v>46156</v>
      </c>
      <c r="U36" s="1" t="s">
        <v>236</v>
      </c>
      <c r="V36" s="2" t="s">
        <v>241</v>
      </c>
      <c r="W36" s="2">
        <v>46161</v>
      </c>
      <c r="X36"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36" s="2"/>
      <c r="AA36" s="2">
        <v>46161</v>
      </c>
      <c r="AC36" s="1" t="s">
        <v>242</v>
      </c>
      <c r="AD36" s="2">
        <v>46162</v>
      </c>
      <c r="AE36" s="2">
        <v>46162</v>
      </c>
      <c r="AF36" s="2">
        <v>46162</v>
      </c>
      <c r="AG36" s="2">
        <v>46162</v>
      </c>
      <c r="AH36" s="2">
        <v>46162</v>
      </c>
      <c r="AI36" s="1"/>
      <c r="AJ36" s="1"/>
    </row>
    <row r="37" spans="1:36" ht="16.5" hidden="1" customHeight="1">
      <c r="A37" s="32"/>
      <c r="B37" s="32"/>
      <c r="C37" s="32"/>
      <c r="D37" s="7"/>
      <c r="E37" s="7" t="s">
        <v>38</v>
      </c>
      <c r="F37" s="20">
        <v>20265720017043</v>
      </c>
      <c r="G37" s="1" t="s">
        <v>39</v>
      </c>
      <c r="H37" s="1" t="s">
        <v>68</v>
      </c>
      <c r="I37" s="2">
        <v>46154</v>
      </c>
      <c r="J37" s="4">
        <v>0.69027777777777777</v>
      </c>
      <c r="K37" s="1" t="s">
        <v>233</v>
      </c>
      <c r="L37" s="1">
        <v>830095213</v>
      </c>
      <c r="M37" s="1" t="s">
        <v>243</v>
      </c>
      <c r="N37" s="1" t="s">
        <v>235</v>
      </c>
      <c r="O37" s="1">
        <v>2</v>
      </c>
      <c r="P37" s="3">
        <v>30000000</v>
      </c>
      <c r="Q37" s="3">
        <v>528542</v>
      </c>
      <c r="R37" s="1" t="s">
        <v>45</v>
      </c>
      <c r="S37" s="2">
        <v>46155</v>
      </c>
      <c r="T37" s="2">
        <v>46156</v>
      </c>
      <c r="U37" s="1" t="s">
        <v>236</v>
      </c>
      <c r="V37" s="2" t="s">
        <v>237</v>
      </c>
      <c r="W37" s="2">
        <v>46155</v>
      </c>
      <c r="X37"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37" s="2"/>
      <c r="AA37" s="2">
        <v>46156</v>
      </c>
      <c r="AD37" s="2">
        <v>46156</v>
      </c>
      <c r="AE37" s="2">
        <v>46161</v>
      </c>
      <c r="AF37" s="2">
        <v>46161</v>
      </c>
      <c r="AG37" s="2">
        <v>46161</v>
      </c>
      <c r="AH37" s="2">
        <v>46161</v>
      </c>
      <c r="AI37" s="1"/>
      <c r="AJ37" s="1"/>
    </row>
    <row r="38" spans="1:36" ht="16.5" hidden="1" customHeight="1">
      <c r="A38" s="32"/>
      <c r="B38" s="32"/>
      <c r="C38" s="32"/>
      <c r="D38" s="7"/>
      <c r="E38" s="7" t="s">
        <v>38</v>
      </c>
      <c r="F38" s="20">
        <v>20265720017043</v>
      </c>
      <c r="G38" s="1" t="s">
        <v>39</v>
      </c>
      <c r="H38" s="1" t="s">
        <v>68</v>
      </c>
      <c r="I38" s="2">
        <v>46154</v>
      </c>
      <c r="J38" s="4">
        <v>0.69027777777777777</v>
      </c>
      <c r="K38" s="1" t="s">
        <v>233</v>
      </c>
      <c r="L38" s="1">
        <v>830095213</v>
      </c>
      <c r="M38" s="1" t="s">
        <v>244</v>
      </c>
      <c r="N38" s="1" t="s">
        <v>235</v>
      </c>
      <c r="O38" s="1">
        <v>3</v>
      </c>
      <c r="P38" s="3">
        <v>30000000</v>
      </c>
      <c r="Q38" s="3">
        <v>973008</v>
      </c>
      <c r="R38" s="1" t="s">
        <v>45</v>
      </c>
      <c r="S38" s="2">
        <v>46155</v>
      </c>
      <c r="T38" s="2">
        <v>46156</v>
      </c>
      <c r="U38" s="1" t="s">
        <v>236</v>
      </c>
      <c r="V38" s="2" t="s">
        <v>237</v>
      </c>
      <c r="W38" s="2">
        <v>46155</v>
      </c>
      <c r="X38"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38" s="2"/>
      <c r="AA38" s="2">
        <v>46156</v>
      </c>
      <c r="AD38" s="2">
        <v>46156</v>
      </c>
      <c r="AE38" s="2">
        <v>46161</v>
      </c>
      <c r="AF38" s="2">
        <v>46161</v>
      </c>
      <c r="AG38" s="2">
        <v>46161</v>
      </c>
      <c r="AH38" s="2">
        <v>46161</v>
      </c>
      <c r="AI38" s="1"/>
      <c r="AJ38" s="1"/>
    </row>
    <row r="39" spans="1:36" ht="16.5" hidden="1" customHeight="1">
      <c r="A39" s="32"/>
      <c r="B39" s="32"/>
      <c r="C39" s="32"/>
      <c r="D39" s="7"/>
      <c r="E39" s="7" t="s">
        <v>38</v>
      </c>
      <c r="F39" s="20">
        <v>20265720017043</v>
      </c>
      <c r="G39" s="1" t="s">
        <v>39</v>
      </c>
      <c r="H39" s="1" t="s">
        <v>68</v>
      </c>
      <c r="I39" s="2">
        <v>46154</v>
      </c>
      <c r="J39" s="4">
        <v>0.69027777777777777</v>
      </c>
      <c r="K39" s="1" t="s">
        <v>233</v>
      </c>
      <c r="L39" s="1">
        <v>830095213</v>
      </c>
      <c r="M39" s="1" t="s">
        <v>245</v>
      </c>
      <c r="N39" s="1" t="s">
        <v>235</v>
      </c>
      <c r="O39" s="1">
        <v>4</v>
      </c>
      <c r="P39" s="3">
        <v>30000000</v>
      </c>
      <c r="Q39" s="3">
        <v>1187202</v>
      </c>
      <c r="R39" s="1" t="s">
        <v>45</v>
      </c>
      <c r="S39" s="2">
        <v>46155</v>
      </c>
      <c r="T39" s="2">
        <v>46156</v>
      </c>
      <c r="U39" s="1" t="s">
        <v>236</v>
      </c>
      <c r="V39" s="2" t="s">
        <v>237</v>
      </c>
      <c r="W39" s="2">
        <v>46155</v>
      </c>
      <c r="X39"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39" s="2"/>
      <c r="AA39" s="2">
        <v>46156</v>
      </c>
      <c r="AD39" s="2">
        <v>46156</v>
      </c>
      <c r="AE39" s="2">
        <v>46161</v>
      </c>
      <c r="AF39" s="2">
        <v>46161</v>
      </c>
      <c r="AG39" s="2">
        <v>46161</v>
      </c>
      <c r="AH39" s="2">
        <v>46161</v>
      </c>
      <c r="AI39" s="1"/>
      <c r="AJ39" s="1"/>
    </row>
    <row r="40" spans="1:36" ht="16.5" hidden="1" customHeight="1">
      <c r="A40" s="32"/>
      <c r="B40" s="32"/>
      <c r="C40" s="32"/>
      <c r="D40" s="7"/>
      <c r="E40" s="7" t="s">
        <v>38</v>
      </c>
      <c r="F40" s="20">
        <v>20265720017043</v>
      </c>
      <c r="G40" s="1" t="s">
        <v>39</v>
      </c>
      <c r="H40" s="1" t="s">
        <v>68</v>
      </c>
      <c r="I40" s="2">
        <v>46154</v>
      </c>
      <c r="J40" s="4">
        <v>0.69027777777777777</v>
      </c>
      <c r="K40" s="1" t="s">
        <v>233</v>
      </c>
      <c r="L40" s="1">
        <v>830095213</v>
      </c>
      <c r="M40" s="1" t="s">
        <v>246</v>
      </c>
      <c r="N40" s="1" t="s">
        <v>235</v>
      </c>
      <c r="O40" s="1">
        <v>5</v>
      </c>
      <c r="P40" s="3">
        <v>30000000</v>
      </c>
      <c r="Q40" s="3">
        <v>1217122</v>
      </c>
      <c r="R40" s="1" t="s">
        <v>45</v>
      </c>
      <c r="S40" s="2">
        <v>46155</v>
      </c>
      <c r="T40" s="2">
        <v>46156</v>
      </c>
      <c r="U40" s="1" t="s">
        <v>236</v>
      </c>
      <c r="V40" s="2" t="s">
        <v>237</v>
      </c>
      <c r="W40" s="2">
        <v>46155</v>
      </c>
      <c r="X40"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40" s="2"/>
      <c r="AA40" s="2">
        <v>46156</v>
      </c>
      <c r="AD40" s="2">
        <v>46156</v>
      </c>
      <c r="AE40" s="2">
        <v>46157</v>
      </c>
      <c r="AF40" s="2">
        <v>46157</v>
      </c>
      <c r="AG40" s="2">
        <v>46157</v>
      </c>
      <c r="AH40" s="2">
        <v>46157</v>
      </c>
      <c r="AI40" s="1"/>
      <c r="AJ40" s="1"/>
    </row>
    <row r="41" spans="1:36" ht="16.5" hidden="1" customHeight="1">
      <c r="A41" s="32"/>
      <c r="B41" s="32"/>
      <c r="C41" s="32"/>
      <c r="D41" s="7"/>
      <c r="E41" s="7" t="s">
        <v>38</v>
      </c>
      <c r="F41" s="20">
        <v>20265720017043</v>
      </c>
      <c r="G41" s="1" t="s">
        <v>39</v>
      </c>
      <c r="H41" s="1" t="s">
        <v>68</v>
      </c>
      <c r="I41" s="2">
        <v>46154</v>
      </c>
      <c r="J41" s="4">
        <v>0.69027777777777777</v>
      </c>
      <c r="K41" s="1" t="s">
        <v>247</v>
      </c>
      <c r="L41" s="1">
        <v>901901859</v>
      </c>
      <c r="M41" s="1" t="s">
        <v>200</v>
      </c>
      <c r="N41" s="1" t="s">
        <v>248</v>
      </c>
      <c r="O41" s="1">
        <v>8</v>
      </c>
      <c r="P41" s="3">
        <v>410185220</v>
      </c>
      <c r="Q41" s="3">
        <v>53459257</v>
      </c>
      <c r="R41" s="1" t="s">
        <v>45</v>
      </c>
      <c r="S41" s="2">
        <v>46155</v>
      </c>
      <c r="T41" s="2">
        <v>46156</v>
      </c>
      <c r="U41" s="1" t="s">
        <v>236</v>
      </c>
      <c r="V41" s="2" t="s">
        <v>249</v>
      </c>
      <c r="W41" s="2">
        <v>46162</v>
      </c>
      <c r="X41"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1" s="2" t="s">
        <v>250</v>
      </c>
      <c r="AA41" s="2">
        <v>46162</v>
      </c>
      <c r="AC41" s="1" t="s">
        <v>134</v>
      </c>
      <c r="AD41" s="2">
        <v>46162</v>
      </c>
      <c r="AE41" s="2">
        <v>46163</v>
      </c>
      <c r="AF41" s="2">
        <v>46163</v>
      </c>
      <c r="AG41" s="2">
        <v>46163</v>
      </c>
      <c r="AH41" s="2">
        <v>46163</v>
      </c>
      <c r="AI41" s="1"/>
      <c r="AJ41" s="1"/>
    </row>
    <row r="42" spans="1:36" ht="16.5" hidden="1" customHeight="1">
      <c r="A42" s="32"/>
      <c r="B42" s="32"/>
      <c r="C42" s="32"/>
      <c r="D42" s="7"/>
      <c r="E42" s="7" t="s">
        <v>38</v>
      </c>
      <c r="F42" s="20">
        <v>20265720017043</v>
      </c>
      <c r="G42" s="1" t="s">
        <v>39</v>
      </c>
      <c r="H42" s="1" t="s">
        <v>68</v>
      </c>
      <c r="I42" s="2">
        <v>46154</v>
      </c>
      <c r="J42" s="4">
        <v>0.69027777777777777</v>
      </c>
      <c r="K42" s="1" t="s">
        <v>251</v>
      </c>
      <c r="L42" s="1">
        <v>830053669</v>
      </c>
      <c r="M42" s="1" t="s">
        <v>200</v>
      </c>
      <c r="N42" s="1" t="s">
        <v>252</v>
      </c>
      <c r="O42" s="1">
        <v>6</v>
      </c>
      <c r="P42" s="3">
        <v>35087419</v>
      </c>
      <c r="Q42" s="3">
        <v>2520391</v>
      </c>
      <c r="R42" s="1" t="s">
        <v>45</v>
      </c>
      <c r="S42" s="2">
        <v>46155</v>
      </c>
      <c r="T42" s="2">
        <v>46156</v>
      </c>
      <c r="U42" s="1" t="s">
        <v>236</v>
      </c>
      <c r="V42" s="2" t="s">
        <v>253</v>
      </c>
      <c r="W42" s="2">
        <v>46157</v>
      </c>
      <c r="X42"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2" s="2"/>
      <c r="AA42" s="2">
        <v>46161</v>
      </c>
      <c r="AC42" s="1" t="s">
        <v>134</v>
      </c>
      <c r="AD42" s="2">
        <v>46162</v>
      </c>
      <c r="AE42" s="2">
        <v>46162</v>
      </c>
      <c r="AF42" s="2">
        <v>46162</v>
      </c>
      <c r="AG42" s="2">
        <v>46162</v>
      </c>
      <c r="AH42" s="2">
        <v>46162</v>
      </c>
      <c r="AI42" s="1"/>
      <c r="AJ42" s="1"/>
    </row>
    <row r="43" spans="1:36" ht="16.5" hidden="1" customHeight="1">
      <c r="A43" s="32"/>
      <c r="B43" s="32"/>
      <c r="C43" s="32"/>
      <c r="D43" s="7"/>
      <c r="E43" s="7" t="s">
        <v>38</v>
      </c>
      <c r="F43" s="20">
        <v>20265720016953</v>
      </c>
      <c r="G43" s="1" t="s">
        <v>213</v>
      </c>
      <c r="H43" s="1" t="s">
        <v>214</v>
      </c>
      <c r="I43" s="2">
        <v>46155</v>
      </c>
      <c r="J43" s="4">
        <v>0.99027777777777781</v>
      </c>
      <c r="K43" s="11" t="s">
        <v>254</v>
      </c>
      <c r="L43" s="1">
        <v>900843188</v>
      </c>
      <c r="M43" s="1" t="s">
        <v>255</v>
      </c>
      <c r="N43" s="11" t="s">
        <v>256</v>
      </c>
      <c r="O43" s="11">
        <v>2</v>
      </c>
      <c r="P43" s="3">
        <v>800000000</v>
      </c>
      <c r="Q43" s="14">
        <v>3000000</v>
      </c>
      <c r="R43" s="1" t="s">
        <v>45</v>
      </c>
      <c r="S43" s="12">
        <v>46155</v>
      </c>
      <c r="T43" s="12">
        <v>46156</v>
      </c>
      <c r="U43" s="11" t="s">
        <v>219</v>
      </c>
      <c r="V43" s="12" t="s">
        <v>257</v>
      </c>
      <c r="W43" s="12"/>
      <c r="X43" s="26" t="s">
        <v>148</v>
      </c>
      <c r="Y43" s="2"/>
      <c r="AA43" s="26" t="s">
        <v>148</v>
      </c>
      <c r="AD43" s="1"/>
      <c r="AE43" s="1"/>
      <c r="AF43" s="1"/>
      <c r="AG43" s="1"/>
      <c r="AH43" s="1"/>
      <c r="AI43" s="1"/>
      <c r="AJ43" s="1"/>
    </row>
    <row r="44" spans="1:36" ht="16.5" hidden="1" customHeight="1">
      <c r="A44" s="32"/>
      <c r="B44" s="32"/>
      <c r="C44" s="32"/>
      <c r="D44" s="7"/>
      <c r="E44" s="7" t="s">
        <v>38</v>
      </c>
      <c r="F44" s="20">
        <v>20265720016953</v>
      </c>
      <c r="G44" s="1" t="s">
        <v>213</v>
      </c>
      <c r="H44" s="1" t="s">
        <v>214</v>
      </c>
      <c r="I44" s="2">
        <v>46155</v>
      </c>
      <c r="J44" s="4">
        <v>0.99027777777777781</v>
      </c>
      <c r="K44" s="11" t="s">
        <v>254</v>
      </c>
      <c r="L44" s="1">
        <v>900843188</v>
      </c>
      <c r="M44" s="1" t="s">
        <v>181</v>
      </c>
      <c r="N44" s="11" t="s">
        <v>256</v>
      </c>
      <c r="O44" s="11">
        <v>3</v>
      </c>
      <c r="P44" s="3">
        <v>800000000</v>
      </c>
      <c r="Q44" s="14">
        <v>6000000</v>
      </c>
      <c r="R44" s="1" t="s">
        <v>45</v>
      </c>
      <c r="S44" s="12">
        <v>46155</v>
      </c>
      <c r="T44" s="12">
        <v>46156</v>
      </c>
      <c r="U44" s="11" t="s">
        <v>219</v>
      </c>
      <c r="V44" s="12" t="s">
        <v>258</v>
      </c>
      <c r="W44" s="12"/>
      <c r="X44" s="26" t="s">
        <v>148</v>
      </c>
      <c r="Y44" s="2"/>
      <c r="AA44" s="26" t="s">
        <v>148</v>
      </c>
      <c r="AD44" s="1"/>
      <c r="AE44" s="1"/>
      <c r="AF44" s="1"/>
      <c r="AG44" s="1"/>
      <c r="AH44" s="1"/>
      <c r="AI44" s="1"/>
      <c r="AJ44" s="1"/>
    </row>
    <row r="45" spans="1:36" ht="16.5" hidden="1" customHeight="1">
      <c r="A45" s="32"/>
      <c r="B45" s="32"/>
      <c r="C45" s="32"/>
      <c r="D45" s="7"/>
      <c r="E45" s="7" t="s">
        <v>38</v>
      </c>
      <c r="F45" s="20">
        <v>20265720017253</v>
      </c>
      <c r="G45" s="1" t="s">
        <v>259</v>
      </c>
      <c r="H45" s="1" t="s">
        <v>260</v>
      </c>
      <c r="I45" s="2">
        <v>46155</v>
      </c>
      <c r="J45" s="4">
        <v>0.59583333333333333</v>
      </c>
      <c r="K45" s="1" t="s">
        <v>261</v>
      </c>
      <c r="L45" s="1">
        <v>830096621</v>
      </c>
      <c r="M45" s="1" t="s">
        <v>262</v>
      </c>
      <c r="N45" s="1" t="s">
        <v>263</v>
      </c>
      <c r="O45" s="1" t="s">
        <v>264</v>
      </c>
      <c r="P45" s="3">
        <v>363500000</v>
      </c>
      <c r="Q45" s="3">
        <v>363500000</v>
      </c>
      <c r="R45" s="1" t="s">
        <v>166</v>
      </c>
      <c r="S45" s="2">
        <v>46155</v>
      </c>
      <c r="T45" s="2">
        <v>46156</v>
      </c>
      <c r="U45" s="1" t="s">
        <v>132</v>
      </c>
      <c r="V45" s="12"/>
      <c r="W45" s="2">
        <v>46162</v>
      </c>
      <c r="X45"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5" s="2" t="s">
        <v>265</v>
      </c>
      <c r="AA45" s="2">
        <v>46162</v>
      </c>
      <c r="AC45" s="1" t="s">
        <v>134</v>
      </c>
      <c r="AD45" s="2">
        <v>46162</v>
      </c>
      <c r="AE45" s="2">
        <v>46163</v>
      </c>
      <c r="AF45" s="2">
        <v>46163</v>
      </c>
      <c r="AG45" s="2">
        <v>46163</v>
      </c>
      <c r="AH45" s="2">
        <v>46163</v>
      </c>
      <c r="AI45" s="1"/>
      <c r="AJ45" s="1"/>
    </row>
    <row r="46" spans="1:36" ht="16.5" hidden="1" customHeight="1">
      <c r="A46" s="32"/>
      <c r="B46" s="32"/>
      <c r="C46" s="32"/>
      <c r="D46" s="7"/>
      <c r="E46" s="7" t="s">
        <v>38</v>
      </c>
      <c r="F46" s="20">
        <v>20265720017283</v>
      </c>
      <c r="G46" s="1" t="s">
        <v>47</v>
      </c>
      <c r="H46" s="1" t="s">
        <v>266</v>
      </c>
      <c r="I46" s="2">
        <v>46156</v>
      </c>
      <c r="J46" s="4">
        <v>0.51249999999999996</v>
      </c>
      <c r="K46" s="1" t="s">
        <v>49</v>
      </c>
      <c r="L46" s="1">
        <v>20546554</v>
      </c>
      <c r="M46" s="1" t="s">
        <v>267</v>
      </c>
      <c r="N46" s="11" t="s">
        <v>268</v>
      </c>
      <c r="O46" s="11">
        <v>4</v>
      </c>
      <c r="P46" s="3">
        <f>906549700+200000000</f>
        <v>1106549700</v>
      </c>
      <c r="Q46" s="14">
        <v>515672</v>
      </c>
      <c r="R46" s="1" t="s">
        <v>45</v>
      </c>
      <c r="S46" s="12">
        <v>46156</v>
      </c>
      <c r="T46" s="12">
        <v>46157</v>
      </c>
      <c r="U46" s="11" t="s">
        <v>269</v>
      </c>
      <c r="V46" s="11" t="s">
        <v>270</v>
      </c>
      <c r="W46" s="12">
        <v>46162</v>
      </c>
      <c r="X46"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6" s="2"/>
      <c r="AA46" s="2">
        <v>46162</v>
      </c>
      <c r="AD46" s="2">
        <v>46162</v>
      </c>
      <c r="AE46" s="2">
        <v>46163</v>
      </c>
      <c r="AF46" s="2">
        <v>46163</v>
      </c>
      <c r="AG46" s="2">
        <v>46163</v>
      </c>
      <c r="AH46" s="2">
        <v>46163</v>
      </c>
      <c r="AI46" s="1"/>
      <c r="AJ46" s="1"/>
    </row>
    <row r="47" spans="1:36" ht="16.5" hidden="1" customHeight="1">
      <c r="A47" s="32"/>
      <c r="B47" s="32"/>
      <c r="C47" s="32"/>
      <c r="D47" s="7"/>
      <c r="E47" s="7" t="s">
        <v>38</v>
      </c>
      <c r="F47" s="20">
        <v>20265720017283</v>
      </c>
      <c r="G47" s="1" t="s">
        <v>47</v>
      </c>
      <c r="H47" s="1" t="s">
        <v>266</v>
      </c>
      <c r="I47" s="2">
        <v>46156</v>
      </c>
      <c r="J47" s="4">
        <v>0.51249999999999996</v>
      </c>
      <c r="K47" s="1" t="s">
        <v>49</v>
      </c>
      <c r="L47" s="1">
        <v>20546554</v>
      </c>
      <c r="M47" s="1" t="s">
        <v>271</v>
      </c>
      <c r="N47" s="11" t="s">
        <v>268</v>
      </c>
      <c r="O47" s="11">
        <v>5</v>
      </c>
      <c r="P47" s="3">
        <f>906549700+200000000</f>
        <v>1106549700</v>
      </c>
      <c r="Q47" s="14">
        <v>38956770</v>
      </c>
      <c r="R47" s="1" t="s">
        <v>45</v>
      </c>
      <c r="S47" s="12">
        <v>46156</v>
      </c>
      <c r="T47" s="12">
        <v>46157</v>
      </c>
      <c r="U47" s="11" t="s">
        <v>269</v>
      </c>
      <c r="V47" s="11" t="s">
        <v>270</v>
      </c>
      <c r="W47" s="12">
        <v>46162</v>
      </c>
      <c r="X47"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7" s="2"/>
      <c r="AA47" s="2">
        <v>46162</v>
      </c>
      <c r="AC47" s="1" t="s">
        <v>134</v>
      </c>
      <c r="AD47" s="2">
        <v>46162</v>
      </c>
      <c r="AE47" s="2">
        <v>46163</v>
      </c>
      <c r="AF47" s="2">
        <v>46163</v>
      </c>
      <c r="AG47" s="2">
        <v>46163</v>
      </c>
      <c r="AH47" s="2">
        <v>46163</v>
      </c>
      <c r="AI47" s="1"/>
      <c r="AJ47" s="1"/>
    </row>
    <row r="48" spans="1:36" ht="16.5" hidden="1" customHeight="1">
      <c r="A48" s="32"/>
      <c r="B48" s="32"/>
      <c r="C48" s="32"/>
      <c r="D48" s="7"/>
      <c r="E48" s="7" t="s">
        <v>38</v>
      </c>
      <c r="F48" s="20">
        <v>20265720017283</v>
      </c>
      <c r="G48" s="1" t="s">
        <v>47</v>
      </c>
      <c r="H48" s="1" t="s">
        <v>266</v>
      </c>
      <c r="I48" s="2">
        <v>46156</v>
      </c>
      <c r="J48" s="4">
        <v>0.51249999999999996</v>
      </c>
      <c r="K48" s="1" t="s">
        <v>49</v>
      </c>
      <c r="L48" s="1">
        <v>20546554</v>
      </c>
      <c r="M48" s="1" t="s">
        <v>272</v>
      </c>
      <c r="N48" s="11" t="s">
        <v>268</v>
      </c>
      <c r="O48" s="11">
        <v>6</v>
      </c>
      <c r="P48" s="3">
        <f>906549700+200000000</f>
        <v>1106549700</v>
      </c>
      <c r="Q48" s="14">
        <v>265937280</v>
      </c>
      <c r="R48" s="1" t="s">
        <v>45</v>
      </c>
      <c r="S48" s="12">
        <v>46156</v>
      </c>
      <c r="T48" s="12">
        <v>46157</v>
      </c>
      <c r="U48" s="11" t="s">
        <v>269</v>
      </c>
      <c r="V48" s="11" t="s">
        <v>270</v>
      </c>
      <c r="W48" s="12">
        <v>46162</v>
      </c>
      <c r="X48"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8" s="2"/>
      <c r="AA48" s="2">
        <v>46162</v>
      </c>
      <c r="AC48" s="1" t="s">
        <v>134</v>
      </c>
      <c r="AD48" s="2">
        <v>46162</v>
      </c>
      <c r="AE48" s="2">
        <v>46163</v>
      </c>
      <c r="AF48" s="2">
        <v>46163</v>
      </c>
      <c r="AG48" s="2">
        <v>46163</v>
      </c>
      <c r="AH48" s="2">
        <v>46163</v>
      </c>
      <c r="AI48" s="1"/>
      <c r="AJ48" s="1"/>
    </row>
    <row r="49" spans="1:36" ht="16.5" hidden="1" customHeight="1">
      <c r="A49" s="32"/>
      <c r="B49" s="32"/>
      <c r="C49" s="32"/>
      <c r="D49" s="7"/>
      <c r="E49" s="7" t="s">
        <v>38</v>
      </c>
      <c r="F49" s="20">
        <v>20265720017563</v>
      </c>
      <c r="G49" s="1" t="s">
        <v>39</v>
      </c>
      <c r="H49" s="1" t="s">
        <v>68</v>
      </c>
      <c r="I49" s="2">
        <v>46156</v>
      </c>
      <c r="J49" s="4">
        <v>0.65069444444444446</v>
      </c>
      <c r="K49" s="1" t="s">
        <v>233</v>
      </c>
      <c r="L49" s="1">
        <v>830095213</v>
      </c>
      <c r="M49" s="1" t="s">
        <v>273</v>
      </c>
      <c r="N49" s="1" t="s">
        <v>235</v>
      </c>
      <c r="O49" s="1">
        <v>6</v>
      </c>
      <c r="P49" s="3">
        <v>30000000</v>
      </c>
      <c r="Q49" s="3">
        <v>1353276</v>
      </c>
      <c r="R49" s="1" t="s">
        <v>45</v>
      </c>
      <c r="S49" s="2">
        <v>46156</v>
      </c>
      <c r="T49" s="2">
        <v>46157</v>
      </c>
      <c r="U49" s="1" t="s">
        <v>236</v>
      </c>
      <c r="V49" s="12" t="s">
        <v>274</v>
      </c>
      <c r="W49" s="2">
        <v>46162</v>
      </c>
      <c r="X49"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49" s="2"/>
      <c r="AA49" s="2">
        <v>46162</v>
      </c>
      <c r="AC49" s="1" t="s">
        <v>275</v>
      </c>
      <c r="AD49" s="2">
        <v>46162</v>
      </c>
      <c r="AE49" s="2">
        <v>46163</v>
      </c>
      <c r="AF49" s="2">
        <v>46163</v>
      </c>
      <c r="AG49" s="1" t="s">
        <v>276</v>
      </c>
      <c r="AH49" s="2">
        <v>46163</v>
      </c>
      <c r="AI49" s="1"/>
      <c r="AJ49" s="1"/>
    </row>
    <row r="50" spans="1:36" ht="16.5" hidden="1" customHeight="1">
      <c r="A50" s="32"/>
      <c r="B50" s="32"/>
      <c r="C50" s="32"/>
      <c r="D50" s="7"/>
      <c r="E50" s="7" t="s">
        <v>38</v>
      </c>
      <c r="F50" s="20">
        <v>20265720017563</v>
      </c>
      <c r="G50" s="1" t="s">
        <v>39</v>
      </c>
      <c r="H50" s="1" t="s">
        <v>68</v>
      </c>
      <c r="I50" s="2">
        <v>46156</v>
      </c>
      <c r="J50" s="4">
        <v>0.65069444444444446</v>
      </c>
      <c r="K50" s="1" t="s">
        <v>233</v>
      </c>
      <c r="L50" s="1">
        <v>830095213</v>
      </c>
      <c r="M50" s="1" t="s">
        <v>277</v>
      </c>
      <c r="N50" s="1" t="s">
        <v>235</v>
      </c>
      <c r="O50" s="1">
        <v>7</v>
      </c>
      <c r="P50" s="3">
        <v>30000000</v>
      </c>
      <c r="Q50" s="3">
        <v>1130550</v>
      </c>
      <c r="R50" s="1" t="s">
        <v>45</v>
      </c>
      <c r="S50" s="2">
        <v>46156</v>
      </c>
      <c r="T50" s="2">
        <v>46157</v>
      </c>
      <c r="U50" s="1" t="s">
        <v>236</v>
      </c>
      <c r="V50" s="12"/>
      <c r="W50" s="2">
        <v>46162</v>
      </c>
      <c r="X50"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50" s="2"/>
      <c r="AA50" s="2">
        <v>46162</v>
      </c>
      <c r="AC50" s="1" t="s">
        <v>275</v>
      </c>
      <c r="AD50" s="2">
        <v>46162</v>
      </c>
      <c r="AE50" s="2">
        <v>46163</v>
      </c>
      <c r="AF50" s="2">
        <v>46163</v>
      </c>
      <c r="AG50" s="2">
        <v>46163</v>
      </c>
      <c r="AH50" s="2">
        <v>46163</v>
      </c>
      <c r="AI50" s="1"/>
      <c r="AJ50" s="1"/>
    </row>
    <row r="51" spans="1:36" ht="16.5" hidden="1" customHeight="1">
      <c r="A51" s="32"/>
      <c r="B51" s="32"/>
      <c r="C51" s="32"/>
      <c r="D51" s="7"/>
      <c r="E51" s="7" t="s">
        <v>38</v>
      </c>
      <c r="F51" s="20">
        <v>20265730177643</v>
      </c>
      <c r="G51" s="1" t="s">
        <v>103</v>
      </c>
      <c r="H51" s="1" t="s">
        <v>278</v>
      </c>
      <c r="I51" s="2">
        <v>46157</v>
      </c>
      <c r="J51" s="4">
        <v>0.96388888888888891</v>
      </c>
      <c r="K51" s="11" t="s">
        <v>279</v>
      </c>
      <c r="L51" s="1">
        <v>830058435</v>
      </c>
      <c r="M51" s="1" t="s">
        <v>280</v>
      </c>
      <c r="N51" s="11" t="s">
        <v>281</v>
      </c>
      <c r="O51" s="11">
        <v>1</v>
      </c>
      <c r="P51" s="3">
        <v>220000000</v>
      </c>
      <c r="Q51" s="14">
        <v>5700000</v>
      </c>
      <c r="R51" s="1" t="s">
        <v>112</v>
      </c>
      <c r="S51" s="12">
        <v>46157</v>
      </c>
      <c r="T51" s="12">
        <v>46161</v>
      </c>
      <c r="U51" s="11" t="s">
        <v>282</v>
      </c>
      <c r="V51" s="2" t="s">
        <v>283</v>
      </c>
      <c r="W51" s="12">
        <v>46163</v>
      </c>
      <c r="X51"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51" s="2"/>
      <c r="AA51" s="2">
        <v>46163</v>
      </c>
      <c r="AD51" s="2">
        <v>46168</v>
      </c>
      <c r="AE51" s="1"/>
      <c r="AF51" s="1"/>
      <c r="AG51" s="1"/>
      <c r="AH51" s="1"/>
      <c r="AI51" s="1"/>
      <c r="AJ51" s="1"/>
    </row>
    <row r="52" spans="1:36" ht="16.5" hidden="1" customHeight="1">
      <c r="A52" s="32"/>
      <c r="B52" s="32"/>
      <c r="C52" s="32"/>
      <c r="D52" s="7"/>
      <c r="E52" s="7" t="s">
        <v>38</v>
      </c>
      <c r="F52" s="20">
        <v>20265720017713</v>
      </c>
      <c r="G52" s="1" t="s">
        <v>39</v>
      </c>
      <c r="H52" s="1" t="s">
        <v>68</v>
      </c>
      <c r="I52" s="2">
        <v>46157</v>
      </c>
      <c r="J52" s="4">
        <v>0.98750000000000004</v>
      </c>
      <c r="K52" s="11" t="s">
        <v>284</v>
      </c>
      <c r="L52" s="1">
        <v>901999477</v>
      </c>
      <c r="M52" s="1" t="s">
        <v>181</v>
      </c>
      <c r="N52" s="11" t="s">
        <v>285</v>
      </c>
      <c r="O52" s="11">
        <v>6</v>
      </c>
      <c r="P52" s="3">
        <v>658368000</v>
      </c>
      <c r="Q52" s="14">
        <v>76200000</v>
      </c>
      <c r="R52" s="1" t="s">
        <v>45</v>
      </c>
      <c r="S52" s="12">
        <v>46157</v>
      </c>
      <c r="T52" s="12">
        <v>46161</v>
      </c>
      <c r="U52" s="11" t="s">
        <v>236</v>
      </c>
      <c r="V52" s="12" t="s">
        <v>286</v>
      </c>
      <c r="W52" s="12">
        <v>46163</v>
      </c>
      <c r="X52" s="26" t="s">
        <v>148</v>
      </c>
      <c r="Y52" s="2"/>
      <c r="AA52" s="26" t="s">
        <v>148</v>
      </c>
      <c r="AD52" s="1"/>
      <c r="AE52" s="1"/>
      <c r="AF52" s="1"/>
      <c r="AG52" s="1"/>
      <c r="AH52" s="1"/>
      <c r="AI52" s="1"/>
      <c r="AJ52" s="1"/>
    </row>
    <row r="53" spans="1:36" ht="16.5" hidden="1" customHeight="1">
      <c r="A53" s="32"/>
      <c r="B53" s="32"/>
      <c r="C53" s="32"/>
      <c r="D53" s="7"/>
      <c r="E53" s="7" t="s">
        <v>38</v>
      </c>
      <c r="F53" s="20">
        <v>20265720017823</v>
      </c>
      <c r="G53" s="1" t="s">
        <v>287</v>
      </c>
      <c r="H53" s="1" t="s">
        <v>288</v>
      </c>
      <c r="I53" s="2">
        <v>46157</v>
      </c>
      <c r="J53" s="4">
        <v>0.67500000000000004</v>
      </c>
      <c r="K53" s="11" t="s">
        <v>289</v>
      </c>
      <c r="L53" s="1">
        <v>899999063</v>
      </c>
      <c r="M53" s="1" t="s">
        <v>290</v>
      </c>
      <c r="N53" s="11" t="s">
        <v>291</v>
      </c>
      <c r="O53" s="11">
        <v>2</v>
      </c>
      <c r="P53" s="3">
        <v>795583254</v>
      </c>
      <c r="Q53" s="14">
        <v>159116651</v>
      </c>
      <c r="R53" s="1" t="s">
        <v>45</v>
      </c>
      <c r="S53" s="12">
        <v>46157</v>
      </c>
      <c r="T53" s="12">
        <v>46162</v>
      </c>
      <c r="U53" s="11" t="s">
        <v>292</v>
      </c>
      <c r="V53" s="12"/>
      <c r="W53" s="12">
        <v>46162</v>
      </c>
      <c r="X53"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53" s="2" t="s">
        <v>293</v>
      </c>
      <c r="AA53" s="2">
        <v>46162</v>
      </c>
      <c r="AC53" s="1" t="s">
        <v>134</v>
      </c>
      <c r="AD53" s="2">
        <v>46162</v>
      </c>
      <c r="AE53" s="2">
        <v>46163</v>
      </c>
      <c r="AF53" s="2">
        <v>46163</v>
      </c>
      <c r="AG53" s="2">
        <v>46163</v>
      </c>
      <c r="AH53" s="2">
        <v>46163</v>
      </c>
      <c r="AI53" s="1"/>
      <c r="AJ53" s="1"/>
    </row>
    <row r="54" spans="1:36" ht="16.5" hidden="1" customHeight="1">
      <c r="A54" s="32"/>
      <c r="B54" s="32"/>
      <c r="C54" s="32"/>
      <c r="D54" s="7"/>
      <c r="E54" s="7" t="s">
        <v>38</v>
      </c>
      <c r="F54" s="20">
        <v>20265720017753</v>
      </c>
      <c r="G54" s="1" t="s">
        <v>55</v>
      </c>
      <c r="H54" s="1" t="s">
        <v>294</v>
      </c>
      <c r="I54" s="2">
        <v>46157</v>
      </c>
      <c r="J54" s="4">
        <v>0.68819444444444444</v>
      </c>
      <c r="K54" s="1" t="s">
        <v>295</v>
      </c>
      <c r="L54" s="1">
        <v>901870105</v>
      </c>
      <c r="M54" s="1" t="s">
        <v>200</v>
      </c>
      <c r="N54" s="1" t="s">
        <v>296</v>
      </c>
      <c r="O54" s="1">
        <v>36</v>
      </c>
      <c r="P54" s="3">
        <v>35271845832</v>
      </c>
      <c r="Q54" s="3">
        <v>1908666757</v>
      </c>
      <c r="R54" s="1" t="s">
        <v>297</v>
      </c>
      <c r="S54" s="2">
        <v>46161</v>
      </c>
      <c r="T54" s="2">
        <v>46162</v>
      </c>
      <c r="U54" s="1" t="s">
        <v>146</v>
      </c>
      <c r="V54" s="2" t="s">
        <v>298</v>
      </c>
      <c r="W54" s="2">
        <v>46161</v>
      </c>
      <c r="X54"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54" s="2" t="s">
        <v>299</v>
      </c>
      <c r="AA54" s="2">
        <v>46162</v>
      </c>
      <c r="AC54" s="1" t="s">
        <v>300</v>
      </c>
      <c r="AD54" s="2">
        <v>46162</v>
      </c>
      <c r="AE54" s="2">
        <v>46162</v>
      </c>
      <c r="AF54" s="2">
        <v>46162</v>
      </c>
      <c r="AG54" s="2">
        <v>46162</v>
      </c>
      <c r="AH54" s="2">
        <v>46162</v>
      </c>
      <c r="AI54" s="1"/>
      <c r="AJ54" s="1"/>
    </row>
    <row r="55" spans="1:36" ht="16.5" hidden="1" customHeight="1">
      <c r="A55" s="32"/>
      <c r="B55" s="32"/>
      <c r="C55" s="32"/>
      <c r="D55" s="7"/>
      <c r="E55" s="7" t="s">
        <v>38</v>
      </c>
      <c r="F55" s="20">
        <v>20265720017753</v>
      </c>
      <c r="G55" s="1" t="s">
        <v>55</v>
      </c>
      <c r="H55" s="1" t="s">
        <v>294</v>
      </c>
      <c r="I55" s="2">
        <v>46157</v>
      </c>
      <c r="J55" s="4">
        <v>0.68819444444444444</v>
      </c>
      <c r="K55" s="1" t="s">
        <v>301</v>
      </c>
      <c r="L55" s="1">
        <v>901748932</v>
      </c>
      <c r="M55" s="1" t="s">
        <v>200</v>
      </c>
      <c r="N55" s="1" t="s">
        <v>302</v>
      </c>
      <c r="O55" s="1">
        <v>28</v>
      </c>
      <c r="P55" s="3">
        <f>2990907634+1671457338</f>
        <v>4662364972</v>
      </c>
      <c r="Q55" s="3">
        <v>278128250</v>
      </c>
      <c r="R55" s="1" t="s">
        <v>145</v>
      </c>
      <c r="S55" s="2">
        <v>46161</v>
      </c>
      <c r="T55" s="2">
        <v>46162</v>
      </c>
      <c r="U55" s="1" t="s">
        <v>146</v>
      </c>
      <c r="V55" s="2" t="s">
        <v>303</v>
      </c>
      <c r="W55" s="2">
        <v>46161</v>
      </c>
      <c r="X55"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55" s="2" t="s">
        <v>299</v>
      </c>
      <c r="AA55" s="2">
        <v>46162</v>
      </c>
      <c r="AC55" s="1" t="s">
        <v>134</v>
      </c>
      <c r="AD55" s="2">
        <v>46162</v>
      </c>
      <c r="AE55" s="2">
        <v>46162</v>
      </c>
      <c r="AF55" s="2">
        <v>46162</v>
      </c>
      <c r="AG55" s="2">
        <v>46162</v>
      </c>
      <c r="AH55" s="2">
        <v>46162</v>
      </c>
      <c r="AI55" s="1"/>
      <c r="AJ55" s="1"/>
    </row>
    <row r="56" spans="1:36" ht="16.5" hidden="1" customHeight="1">
      <c r="A56" s="32"/>
      <c r="B56" s="32"/>
      <c r="C56" s="32"/>
      <c r="D56" s="7"/>
      <c r="E56" s="7" t="s">
        <v>38</v>
      </c>
      <c r="F56" s="20">
        <v>20265720017883</v>
      </c>
      <c r="G56" s="1" t="s">
        <v>55</v>
      </c>
      <c r="H56" s="1" t="s">
        <v>294</v>
      </c>
      <c r="I56" s="2">
        <v>46161</v>
      </c>
      <c r="J56" s="4">
        <v>0.38611111111111113</v>
      </c>
      <c r="K56" s="11" t="s">
        <v>304</v>
      </c>
      <c r="L56" s="1">
        <v>901410673</v>
      </c>
      <c r="M56" s="1" t="s">
        <v>305</v>
      </c>
      <c r="N56" s="11" t="s">
        <v>306</v>
      </c>
      <c r="O56" s="11" t="s">
        <v>76</v>
      </c>
      <c r="P56" s="3">
        <v>1018950793</v>
      </c>
      <c r="Q56" s="14">
        <v>104771917</v>
      </c>
      <c r="R56" s="1" t="s">
        <v>145</v>
      </c>
      <c r="S56" s="12">
        <v>46161</v>
      </c>
      <c r="T56" s="12">
        <v>46162</v>
      </c>
      <c r="U56" s="11" t="s">
        <v>146</v>
      </c>
      <c r="V56" s="12" t="s">
        <v>307</v>
      </c>
      <c r="W56" s="12">
        <v>46162</v>
      </c>
      <c r="X56" s="26" t="s">
        <v>148</v>
      </c>
      <c r="Y56" s="2"/>
      <c r="AA56" s="26" t="s">
        <v>148</v>
      </c>
      <c r="AD56" s="1"/>
      <c r="AE56" s="1"/>
      <c r="AF56" s="1"/>
      <c r="AG56" s="1"/>
      <c r="AH56" s="1"/>
      <c r="AI56" s="1"/>
      <c r="AJ56" s="1"/>
    </row>
    <row r="57" spans="1:36" ht="16.5" hidden="1" customHeight="1">
      <c r="A57" s="32"/>
      <c r="B57" s="32"/>
      <c r="C57" s="32"/>
      <c r="D57" s="7"/>
      <c r="E57" s="7" t="s">
        <v>38</v>
      </c>
      <c r="F57" s="20">
        <v>20265720017933</v>
      </c>
      <c r="G57" s="1" t="s">
        <v>62</v>
      </c>
      <c r="H57" s="1" t="s">
        <v>63</v>
      </c>
      <c r="I57" s="2">
        <v>46161</v>
      </c>
      <c r="J57" s="4">
        <v>0.53194444444444444</v>
      </c>
      <c r="K57" s="11" t="s">
        <v>64</v>
      </c>
      <c r="N57" s="11" t="s">
        <v>66</v>
      </c>
      <c r="O57" s="11">
        <v>3</v>
      </c>
      <c r="P57" s="3">
        <v>450000000</v>
      </c>
      <c r="Q57" s="14">
        <v>135000000</v>
      </c>
      <c r="R57" s="1" t="s">
        <v>145</v>
      </c>
      <c r="S57" s="12">
        <v>46161</v>
      </c>
      <c r="T57" s="12">
        <v>46162</v>
      </c>
      <c r="U57" s="11" t="s">
        <v>183</v>
      </c>
      <c r="V57" s="12" t="s">
        <v>308</v>
      </c>
      <c r="W57" s="12">
        <v>46163</v>
      </c>
      <c r="X57"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57" s="2"/>
      <c r="AA57" s="2">
        <v>46163</v>
      </c>
      <c r="AC57" s="1" t="s">
        <v>309</v>
      </c>
      <c r="AD57" s="2">
        <v>46162</v>
      </c>
      <c r="AE57" s="2">
        <v>46163</v>
      </c>
      <c r="AF57" s="2">
        <v>46163</v>
      </c>
      <c r="AG57" s="2">
        <v>46163</v>
      </c>
      <c r="AH57" s="2">
        <v>46163</v>
      </c>
      <c r="AI57" s="1"/>
      <c r="AJ57" s="1"/>
    </row>
    <row r="58" spans="1:36" ht="16.5" hidden="1" customHeight="1">
      <c r="A58" s="32"/>
      <c r="B58" s="32"/>
      <c r="C58" s="32"/>
      <c r="D58" s="7"/>
      <c r="E58" s="7" t="s">
        <v>38</v>
      </c>
      <c r="F58" s="20">
        <v>20265720017963</v>
      </c>
      <c r="G58" s="1" t="s">
        <v>55</v>
      </c>
      <c r="H58" s="1" t="s">
        <v>310</v>
      </c>
      <c r="I58" s="2">
        <v>46161</v>
      </c>
      <c r="J58" s="4">
        <v>0.65625</v>
      </c>
      <c r="K58" s="11" t="s">
        <v>311</v>
      </c>
      <c r="N58" s="11" t="s">
        <v>312</v>
      </c>
      <c r="O58" s="11">
        <v>2</v>
      </c>
      <c r="P58" s="3">
        <v>6165535514</v>
      </c>
      <c r="Q58" s="14">
        <v>95808303</v>
      </c>
      <c r="R58" s="1" t="s">
        <v>313</v>
      </c>
      <c r="S58" s="12">
        <v>46161</v>
      </c>
      <c r="T58" s="12">
        <v>46162</v>
      </c>
      <c r="U58" s="11" t="s">
        <v>146</v>
      </c>
      <c r="V58" s="12"/>
      <c r="W58" s="12">
        <v>46162</v>
      </c>
      <c r="X58"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58" s="2"/>
      <c r="AA58" s="2">
        <v>46162</v>
      </c>
      <c r="AC58" s="1" t="s">
        <v>309</v>
      </c>
      <c r="AD58" s="2">
        <v>46163</v>
      </c>
      <c r="AE58" s="2">
        <v>46163</v>
      </c>
      <c r="AF58" s="2">
        <v>46163</v>
      </c>
      <c r="AG58" s="2">
        <v>46163</v>
      </c>
      <c r="AH58" s="2">
        <v>46163</v>
      </c>
      <c r="AI58" s="1"/>
      <c r="AJ58" s="1"/>
    </row>
    <row r="59" spans="1:36" ht="16.5" hidden="1" customHeight="1">
      <c r="A59" s="32"/>
      <c r="B59" s="32"/>
      <c r="C59" s="32"/>
      <c r="D59" s="7"/>
      <c r="E59" s="7" t="s">
        <v>38</v>
      </c>
      <c r="F59" s="20">
        <v>20265720017963</v>
      </c>
      <c r="G59" s="1" t="s">
        <v>55</v>
      </c>
      <c r="H59" s="1" t="s">
        <v>310</v>
      </c>
      <c r="I59" s="2">
        <v>46161</v>
      </c>
      <c r="J59" s="4">
        <v>0.65625</v>
      </c>
      <c r="K59" s="11" t="s">
        <v>311</v>
      </c>
      <c r="N59" s="11" t="s">
        <v>312</v>
      </c>
      <c r="O59" s="11">
        <v>3</v>
      </c>
      <c r="P59" s="3">
        <v>6165535514</v>
      </c>
      <c r="Q59" s="14">
        <v>54532707</v>
      </c>
      <c r="R59" s="1" t="s">
        <v>313</v>
      </c>
      <c r="S59" s="12">
        <v>46161</v>
      </c>
      <c r="T59" s="12">
        <v>46162</v>
      </c>
      <c r="U59" s="11" t="s">
        <v>146</v>
      </c>
      <c r="V59" s="12"/>
      <c r="W59" s="12">
        <v>46162</v>
      </c>
      <c r="X59"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59" s="2"/>
      <c r="AA59" s="2">
        <v>46162</v>
      </c>
      <c r="AD59" s="2">
        <v>46163</v>
      </c>
      <c r="AE59" s="2">
        <v>46163</v>
      </c>
      <c r="AF59" s="2">
        <v>46163</v>
      </c>
      <c r="AG59" s="2">
        <v>46163</v>
      </c>
      <c r="AH59" s="2">
        <v>46163</v>
      </c>
      <c r="AI59" s="1"/>
      <c r="AJ59" s="1"/>
    </row>
    <row r="60" spans="1:36" ht="16.5" hidden="1" customHeight="1">
      <c r="A60" s="32"/>
      <c r="B60" s="32"/>
      <c r="C60" s="32"/>
      <c r="D60" s="7"/>
      <c r="E60" s="7" t="s">
        <v>38</v>
      </c>
      <c r="F60" s="20">
        <v>20265720017963</v>
      </c>
      <c r="G60" s="1" t="s">
        <v>55</v>
      </c>
      <c r="H60" s="1" t="s">
        <v>310</v>
      </c>
      <c r="I60" s="2">
        <v>46161</v>
      </c>
      <c r="J60" s="4">
        <v>0.65625</v>
      </c>
      <c r="K60" s="11" t="s">
        <v>311</v>
      </c>
      <c r="N60" s="11" t="s">
        <v>312</v>
      </c>
      <c r="O60" s="11">
        <v>4</v>
      </c>
      <c r="P60" s="3">
        <v>6165535514</v>
      </c>
      <c r="Q60" s="14">
        <v>55717272</v>
      </c>
      <c r="R60" s="1" t="s">
        <v>313</v>
      </c>
      <c r="S60" s="12">
        <v>46161</v>
      </c>
      <c r="T60" s="12">
        <v>46162</v>
      </c>
      <c r="U60" s="11" t="s">
        <v>146</v>
      </c>
      <c r="V60" s="12"/>
      <c r="W60" s="12">
        <v>46162</v>
      </c>
      <c r="X60"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60" s="2"/>
      <c r="AA60" s="2">
        <v>46162</v>
      </c>
      <c r="AD60" s="2">
        <v>46163</v>
      </c>
      <c r="AE60" s="2">
        <v>46163</v>
      </c>
      <c r="AF60" s="2">
        <v>46163</v>
      </c>
      <c r="AG60" s="2">
        <v>46163</v>
      </c>
      <c r="AH60" s="2">
        <v>46163</v>
      </c>
      <c r="AI60" s="1"/>
      <c r="AJ60" s="1"/>
    </row>
    <row r="61" spans="1:36" ht="16.5" hidden="1" customHeight="1">
      <c r="A61" s="32"/>
      <c r="B61" s="32"/>
      <c r="C61" s="32"/>
      <c r="D61" s="7"/>
      <c r="E61" s="7" t="s">
        <v>38</v>
      </c>
      <c r="F61" s="20">
        <v>20265720017963</v>
      </c>
      <c r="G61" s="1" t="s">
        <v>55</v>
      </c>
      <c r="H61" s="1" t="s">
        <v>310</v>
      </c>
      <c r="I61" s="2">
        <v>46161</v>
      </c>
      <c r="J61" s="4">
        <v>0.65625</v>
      </c>
      <c r="K61" s="11" t="s">
        <v>311</v>
      </c>
      <c r="N61" s="11" t="s">
        <v>312</v>
      </c>
      <c r="O61" s="11">
        <v>5</v>
      </c>
      <c r="P61" s="3">
        <v>6165535514</v>
      </c>
      <c r="Q61" s="14">
        <v>30102518</v>
      </c>
      <c r="R61" s="1" t="s">
        <v>313</v>
      </c>
      <c r="S61" s="12">
        <v>46161</v>
      </c>
      <c r="T61" s="12">
        <v>46162</v>
      </c>
      <c r="U61" s="11" t="s">
        <v>146</v>
      </c>
      <c r="V61" s="12"/>
      <c r="W61" s="12">
        <v>46162</v>
      </c>
      <c r="X61" s="2"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61" s="2"/>
      <c r="AA61" s="2">
        <v>46162</v>
      </c>
      <c r="AD61" s="2">
        <v>46163</v>
      </c>
      <c r="AE61" s="2">
        <v>46163</v>
      </c>
      <c r="AF61" s="2">
        <v>46163</v>
      </c>
      <c r="AG61" s="2">
        <v>46163</v>
      </c>
      <c r="AH61" s="2">
        <v>46163</v>
      </c>
      <c r="AI61" s="1"/>
      <c r="AJ61" s="1"/>
    </row>
    <row r="62" spans="1:36" ht="16.5" hidden="1" customHeight="1">
      <c r="A62" s="32"/>
      <c r="B62" s="32"/>
      <c r="C62" s="32"/>
      <c r="D62" s="7"/>
      <c r="E62" s="7" t="s">
        <v>38</v>
      </c>
      <c r="F62" s="20">
        <v>20265720017983</v>
      </c>
      <c r="G62" s="1" t="s">
        <v>55</v>
      </c>
      <c r="H62" s="1" t="s">
        <v>142</v>
      </c>
      <c r="I62" s="2">
        <v>46161</v>
      </c>
      <c r="J62" s="4">
        <v>0.6958333333333333</v>
      </c>
      <c r="K62" s="1" t="s">
        <v>314</v>
      </c>
      <c r="L62" s="1">
        <v>901087858</v>
      </c>
      <c r="M62" s="1" t="s">
        <v>200</v>
      </c>
      <c r="N62" s="1" t="s">
        <v>315</v>
      </c>
      <c r="O62" s="1">
        <v>3</v>
      </c>
      <c r="P62" s="3">
        <v>590000000</v>
      </c>
      <c r="Q62" s="3">
        <v>97112715</v>
      </c>
      <c r="R62" s="1" t="s">
        <v>316</v>
      </c>
      <c r="S62" s="2">
        <v>46161</v>
      </c>
      <c r="T62" s="2">
        <v>46162</v>
      </c>
      <c r="U62" s="1" t="s">
        <v>146</v>
      </c>
      <c r="V62" s="2" t="s">
        <v>317</v>
      </c>
      <c r="W62" s="2">
        <v>46162</v>
      </c>
      <c r="X62"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62" s="2"/>
      <c r="AA62" s="2">
        <v>46162</v>
      </c>
      <c r="AC62" s="1" t="s">
        <v>134</v>
      </c>
      <c r="AD62" s="2">
        <v>46162</v>
      </c>
      <c r="AE62" s="2">
        <v>46163</v>
      </c>
      <c r="AF62" s="2">
        <v>46163</v>
      </c>
      <c r="AG62" s="2">
        <v>46163</v>
      </c>
      <c r="AH62" s="2">
        <v>46163</v>
      </c>
      <c r="AI62" s="1"/>
      <c r="AJ62" s="1"/>
    </row>
    <row r="63" spans="1:36" ht="16.5" customHeight="1">
      <c r="A63" s="32"/>
      <c r="B63" s="32"/>
      <c r="C63" s="32"/>
      <c r="D63" s="7"/>
      <c r="E63" s="7" t="s">
        <v>38</v>
      </c>
      <c r="F63" s="20"/>
      <c r="G63" s="1" t="s">
        <v>86</v>
      </c>
      <c r="H63" s="1" t="s">
        <v>318</v>
      </c>
      <c r="I63" s="2">
        <v>46162</v>
      </c>
      <c r="J63" s="4">
        <v>0.33333333333333331</v>
      </c>
      <c r="K63" s="11" t="s">
        <v>319</v>
      </c>
      <c r="L63" s="1">
        <v>830018957</v>
      </c>
      <c r="M63" s="1" t="s">
        <v>320</v>
      </c>
      <c r="N63" s="11" t="s">
        <v>321</v>
      </c>
      <c r="O63" s="1" t="s">
        <v>76</v>
      </c>
      <c r="P63" s="3">
        <v>1852343608</v>
      </c>
      <c r="Q63" s="14">
        <v>185234362</v>
      </c>
      <c r="R63" s="1" t="s">
        <v>91</v>
      </c>
      <c r="S63" s="12">
        <v>46162</v>
      </c>
      <c r="T63" s="12">
        <v>46162</v>
      </c>
      <c r="U63" s="11" t="s">
        <v>322</v>
      </c>
      <c r="V63" s="12"/>
      <c r="W63" s="2"/>
      <c r="X63" s="24" t="s">
        <v>94</v>
      </c>
      <c r="Y63" s="2"/>
      <c r="AA63" s="24" t="s">
        <v>94</v>
      </c>
      <c r="AB63" s="24" t="s">
        <v>94</v>
      </c>
      <c r="AC63" s="24" t="s">
        <v>323</v>
      </c>
      <c r="AD63" s="1"/>
      <c r="AE63" s="1"/>
      <c r="AF63" s="1"/>
      <c r="AG63" s="1"/>
      <c r="AH63" s="1"/>
      <c r="AI63" s="1"/>
      <c r="AJ63" s="1"/>
    </row>
    <row r="64" spans="1:36" ht="16.5" hidden="1" customHeight="1">
      <c r="A64" s="32"/>
      <c r="B64" s="32"/>
      <c r="C64" s="32"/>
      <c r="D64" s="7"/>
      <c r="E64" s="7" t="s">
        <v>38</v>
      </c>
      <c r="F64" s="20">
        <v>20265720018083</v>
      </c>
      <c r="G64" s="1" t="s">
        <v>55</v>
      </c>
      <c r="H64" s="1" t="s">
        <v>324</v>
      </c>
      <c r="I64" s="2">
        <v>46162</v>
      </c>
      <c r="J64" s="4">
        <v>0.50763888888888886</v>
      </c>
      <c r="K64" s="11" t="s">
        <v>325</v>
      </c>
      <c r="L64" s="1">
        <v>901903499</v>
      </c>
      <c r="M64" s="1" t="s">
        <v>326</v>
      </c>
      <c r="N64" s="11" t="s">
        <v>327</v>
      </c>
      <c r="O64" s="11">
        <v>1</v>
      </c>
      <c r="P64" s="3">
        <v>6178663799</v>
      </c>
      <c r="Q64" s="14">
        <v>903492</v>
      </c>
      <c r="R64" s="1" t="s">
        <v>313</v>
      </c>
      <c r="S64" s="12">
        <v>46162</v>
      </c>
      <c r="T64" s="12">
        <v>46162</v>
      </c>
      <c r="U64" s="11" t="s">
        <v>322</v>
      </c>
      <c r="V64" s="12"/>
      <c r="W64" s="2">
        <v>46163</v>
      </c>
      <c r="X64"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64" s="2"/>
      <c r="AA64" s="2">
        <v>46163</v>
      </c>
      <c r="AC64" s="1" t="s">
        <v>134</v>
      </c>
      <c r="AD64" s="2">
        <v>46163</v>
      </c>
      <c r="AE64" s="2">
        <v>46163</v>
      </c>
      <c r="AF64" s="2">
        <v>46163</v>
      </c>
      <c r="AG64" s="2">
        <v>46163</v>
      </c>
      <c r="AH64" s="2">
        <v>46163</v>
      </c>
      <c r="AI64" s="1"/>
      <c r="AJ64" s="1"/>
    </row>
    <row r="65" spans="1:36" ht="16.5" hidden="1" customHeight="1">
      <c r="A65" s="32"/>
      <c r="B65" s="32"/>
      <c r="C65" s="32"/>
      <c r="D65" s="7"/>
      <c r="E65" s="7" t="s">
        <v>38</v>
      </c>
      <c r="F65" s="20">
        <v>20265720018083</v>
      </c>
      <c r="G65" s="1" t="s">
        <v>55</v>
      </c>
      <c r="H65" s="1" t="s">
        <v>324</v>
      </c>
      <c r="I65" s="2">
        <v>46162</v>
      </c>
      <c r="J65" s="4">
        <v>0.50763888888888886</v>
      </c>
      <c r="K65" s="11" t="s">
        <v>325</v>
      </c>
      <c r="L65" s="1">
        <v>901903499</v>
      </c>
      <c r="M65" s="1" t="s">
        <v>328</v>
      </c>
      <c r="N65" s="11" t="s">
        <v>327</v>
      </c>
      <c r="O65" s="11">
        <v>2</v>
      </c>
      <c r="P65" s="3">
        <v>6178663799</v>
      </c>
      <c r="Q65" s="14">
        <v>64778793</v>
      </c>
      <c r="R65" s="1" t="s">
        <v>313</v>
      </c>
      <c r="S65" s="12">
        <v>46162</v>
      </c>
      <c r="T65" s="12">
        <v>46162</v>
      </c>
      <c r="U65" s="11" t="s">
        <v>322</v>
      </c>
      <c r="V65" s="12"/>
      <c r="W65" s="2">
        <v>46163</v>
      </c>
      <c r="X65"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65" s="2"/>
      <c r="AA65" s="2">
        <v>46163</v>
      </c>
      <c r="AC65" s="1" t="s">
        <v>134</v>
      </c>
      <c r="AD65" s="2">
        <v>46163</v>
      </c>
      <c r="AE65" s="2">
        <v>46163</v>
      </c>
      <c r="AF65" s="2">
        <v>46163</v>
      </c>
      <c r="AG65" s="2">
        <v>46163</v>
      </c>
      <c r="AH65" s="2">
        <v>46163</v>
      </c>
      <c r="AI65" s="1"/>
      <c r="AJ65" s="1"/>
    </row>
    <row r="66" spans="1:36" ht="16.5" hidden="1" customHeight="1">
      <c r="A66" s="32"/>
      <c r="B66" s="32"/>
      <c r="C66" s="32"/>
      <c r="D66" s="7"/>
      <c r="E66" s="7" t="s">
        <v>38</v>
      </c>
      <c r="F66" s="20">
        <v>20265720018083</v>
      </c>
      <c r="G66" s="1" t="s">
        <v>55</v>
      </c>
      <c r="H66" s="1" t="s">
        <v>324</v>
      </c>
      <c r="I66" s="2">
        <v>46162</v>
      </c>
      <c r="J66" s="4">
        <v>0.50763888888888886</v>
      </c>
      <c r="K66" s="11" t="s">
        <v>325</v>
      </c>
      <c r="L66" s="1">
        <v>901903499</v>
      </c>
      <c r="M66" s="1" t="s">
        <v>329</v>
      </c>
      <c r="N66" s="11" t="s">
        <v>327</v>
      </c>
      <c r="O66" s="11">
        <v>3</v>
      </c>
      <c r="P66" s="3">
        <v>6178663799</v>
      </c>
      <c r="Q66" s="14">
        <v>136418404</v>
      </c>
      <c r="R66" s="1" t="s">
        <v>313</v>
      </c>
      <c r="S66" s="12">
        <v>46162</v>
      </c>
      <c r="T66" s="12">
        <v>46162</v>
      </c>
      <c r="U66" s="11" t="s">
        <v>322</v>
      </c>
      <c r="V66" s="12"/>
      <c r="W66" s="2">
        <v>46163</v>
      </c>
      <c r="X66"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66" s="2"/>
      <c r="AA66" s="2">
        <v>46163</v>
      </c>
      <c r="AC66" s="1" t="s">
        <v>134</v>
      </c>
      <c r="AD66" s="2">
        <v>46163</v>
      </c>
      <c r="AE66" s="2">
        <v>46163</v>
      </c>
      <c r="AF66" s="2">
        <v>46163</v>
      </c>
      <c r="AG66" s="2">
        <v>46163</v>
      </c>
      <c r="AH66" s="2">
        <v>46163</v>
      </c>
      <c r="AI66" s="1"/>
      <c r="AJ66" s="1"/>
    </row>
    <row r="67" spans="1:36" ht="16.5" hidden="1" customHeight="1">
      <c r="A67" s="32"/>
      <c r="B67" s="32"/>
      <c r="C67" s="32"/>
      <c r="D67" s="7"/>
      <c r="E67" s="7" t="s">
        <v>38</v>
      </c>
      <c r="F67" s="20">
        <v>20265720018083</v>
      </c>
      <c r="G67" s="1" t="s">
        <v>55</v>
      </c>
      <c r="H67" s="1" t="s">
        <v>324</v>
      </c>
      <c r="I67" s="2">
        <v>46162</v>
      </c>
      <c r="J67" s="4">
        <v>0.50763888888888886</v>
      </c>
      <c r="K67" s="11" t="s">
        <v>325</v>
      </c>
      <c r="L67" s="1">
        <v>901903499</v>
      </c>
      <c r="M67" s="1" t="s">
        <v>330</v>
      </c>
      <c r="N67" s="11" t="s">
        <v>327</v>
      </c>
      <c r="O67" s="11">
        <v>4</v>
      </c>
      <c r="P67" s="3">
        <v>6178663799</v>
      </c>
      <c r="Q67" s="14">
        <v>86763048</v>
      </c>
      <c r="R67" s="1" t="s">
        <v>313</v>
      </c>
      <c r="S67" s="12">
        <v>46162</v>
      </c>
      <c r="T67" s="12">
        <v>46162</v>
      </c>
      <c r="U67" s="11" t="s">
        <v>322</v>
      </c>
      <c r="V67" s="12"/>
      <c r="W67" s="2">
        <v>46163</v>
      </c>
      <c r="X67"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67" s="2"/>
      <c r="AA67" s="2">
        <v>46163</v>
      </c>
      <c r="AC67" s="1" t="s">
        <v>134</v>
      </c>
      <c r="AD67" s="2">
        <v>46163</v>
      </c>
      <c r="AE67" s="2">
        <v>46163</v>
      </c>
      <c r="AF67" s="2">
        <v>46163</v>
      </c>
      <c r="AG67" s="2">
        <v>46163</v>
      </c>
      <c r="AH67" s="2">
        <v>46163</v>
      </c>
      <c r="AI67" s="1"/>
      <c r="AJ67" s="1"/>
    </row>
    <row r="68" spans="1:36" ht="16.5" hidden="1" customHeight="1">
      <c r="A68" s="32"/>
      <c r="B68" s="32"/>
      <c r="C68" s="32"/>
      <c r="D68" s="7"/>
      <c r="E68" s="7" t="s">
        <v>38</v>
      </c>
      <c r="F68" s="20">
        <v>20265720018083</v>
      </c>
      <c r="G68" s="1" t="s">
        <v>55</v>
      </c>
      <c r="H68" s="1" t="s">
        <v>324</v>
      </c>
      <c r="I68" s="2">
        <v>46162</v>
      </c>
      <c r="J68" s="4">
        <v>0.50763888888888886</v>
      </c>
      <c r="K68" s="11" t="s">
        <v>325</v>
      </c>
      <c r="L68" s="1">
        <v>901903499</v>
      </c>
      <c r="M68" s="1" t="s">
        <v>267</v>
      </c>
      <c r="N68" s="11" t="s">
        <v>327</v>
      </c>
      <c r="O68" s="11">
        <v>5</v>
      </c>
      <c r="P68" s="3">
        <v>6178663799</v>
      </c>
      <c r="Q68" s="14">
        <v>73598053</v>
      </c>
      <c r="R68" s="1" t="s">
        <v>313</v>
      </c>
      <c r="S68" s="12">
        <v>46162</v>
      </c>
      <c r="T68" s="12">
        <v>46162</v>
      </c>
      <c r="U68" s="11" t="s">
        <v>322</v>
      </c>
      <c r="V68" s="12"/>
      <c r="W68" s="2">
        <v>46163</v>
      </c>
      <c r="X68"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68" s="2"/>
      <c r="AA68" s="2">
        <v>46163</v>
      </c>
      <c r="AC68" s="1" t="s">
        <v>134</v>
      </c>
      <c r="AD68" s="2">
        <v>46163</v>
      </c>
      <c r="AE68" s="2">
        <v>46163</v>
      </c>
      <c r="AF68" s="2">
        <v>46163</v>
      </c>
      <c r="AG68" s="2">
        <v>46163</v>
      </c>
      <c r="AH68" s="2">
        <v>46163</v>
      </c>
      <c r="AI68" s="1"/>
      <c r="AJ68" s="1"/>
    </row>
    <row r="69" spans="1:36" ht="16.5" hidden="1" customHeight="1">
      <c r="A69" s="32"/>
      <c r="B69" s="32"/>
      <c r="C69" s="32"/>
      <c r="D69" s="7"/>
      <c r="E69" s="7" t="s">
        <v>38</v>
      </c>
      <c r="F69" s="20">
        <v>20265720018083</v>
      </c>
      <c r="G69" s="1" t="s">
        <v>55</v>
      </c>
      <c r="H69" s="1" t="s">
        <v>324</v>
      </c>
      <c r="I69" s="2">
        <v>46162</v>
      </c>
      <c r="J69" s="4">
        <v>0.50763888888888886</v>
      </c>
      <c r="K69" s="11" t="s">
        <v>325</v>
      </c>
      <c r="L69" s="1">
        <v>901903499</v>
      </c>
      <c r="M69" s="1" t="s">
        <v>271</v>
      </c>
      <c r="N69" s="11" t="s">
        <v>327</v>
      </c>
      <c r="O69" s="11">
        <v>6</v>
      </c>
      <c r="P69" s="3">
        <v>6178663799</v>
      </c>
      <c r="Q69" s="14">
        <v>379450149</v>
      </c>
      <c r="R69" s="1" t="s">
        <v>313</v>
      </c>
      <c r="S69" s="12">
        <v>46162</v>
      </c>
      <c r="T69" s="12">
        <v>46162</v>
      </c>
      <c r="U69" s="11" t="s">
        <v>322</v>
      </c>
      <c r="V69" s="12"/>
      <c r="W69" s="2">
        <v>46163</v>
      </c>
      <c r="X69"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Entregado con retraso</v>
      </c>
      <c r="Y69" s="2"/>
      <c r="AA69" s="2">
        <v>46163</v>
      </c>
      <c r="AC69" s="1" t="s">
        <v>134</v>
      </c>
      <c r="AD69" s="2">
        <v>46163</v>
      </c>
      <c r="AE69" s="2">
        <v>46163</v>
      </c>
      <c r="AF69" s="2">
        <v>46163</v>
      </c>
      <c r="AG69" s="2">
        <v>46163</v>
      </c>
      <c r="AH69" s="2">
        <v>46163</v>
      </c>
      <c r="AI69" s="1"/>
      <c r="AJ69" s="1"/>
    </row>
    <row r="70" spans="1:36" ht="16.5" hidden="1" customHeight="1">
      <c r="A70" s="32"/>
      <c r="B70" s="32"/>
      <c r="C70" s="32"/>
      <c r="D70" s="7"/>
      <c r="E70" s="7" t="s">
        <v>38</v>
      </c>
      <c r="F70" s="20">
        <v>20265720018093</v>
      </c>
      <c r="G70" s="1" t="s">
        <v>55</v>
      </c>
      <c r="H70" s="1" t="s">
        <v>331</v>
      </c>
      <c r="I70" s="2">
        <v>46162</v>
      </c>
      <c r="J70" s="4">
        <v>0.51736111111111116</v>
      </c>
      <c r="K70" s="11" t="s">
        <v>295</v>
      </c>
      <c r="L70" s="1">
        <v>901870105</v>
      </c>
      <c r="M70" s="1" t="s">
        <v>332</v>
      </c>
      <c r="N70" s="11" t="s">
        <v>296</v>
      </c>
      <c r="O70" s="11" t="s">
        <v>333</v>
      </c>
      <c r="P70" s="3">
        <v>35271845832</v>
      </c>
      <c r="Q70" s="14">
        <v>294551418</v>
      </c>
      <c r="R70" s="1" t="s">
        <v>313</v>
      </c>
      <c r="S70" s="12">
        <v>46162</v>
      </c>
      <c r="T70" s="12">
        <v>46162</v>
      </c>
      <c r="U70" s="11" t="s">
        <v>46</v>
      </c>
      <c r="V70" s="12" t="s">
        <v>334</v>
      </c>
      <c r="W70" s="2">
        <v>46162</v>
      </c>
      <c r="X70" s="29" t="str">
        <f ca="1">IF(Tabla1[[#This Row],[ENTREGADO PARA SEGUNDA REVISION ]]="",IF(TODAY()&gt;Tabla1[[#This Row],[FECHA DE ENTREGA PROYECTADA 1ER REVISION ]],"❌ Sin entregar (Retrasado)", "⏳ Pendiente"),IF(Tabla1[[#This Row],[ENTREGADO PARA SEGUNDA REVISION ]]&gt;Tabla1[[#This Row],[FECHA DE ENTREGA PROYECTADA 1ER REVISION ]],"⚠️ Entregado con retraso","✔️ A tiempo"))</f>
        <v>✔️ A tiempo</v>
      </c>
      <c r="Y70" s="2"/>
      <c r="AA70" s="2">
        <v>46162</v>
      </c>
      <c r="AC70" s="1" t="s">
        <v>134</v>
      </c>
      <c r="AD70" s="2">
        <v>46163</v>
      </c>
      <c r="AE70" s="2">
        <v>46163</v>
      </c>
      <c r="AF70" s="2">
        <v>46163</v>
      </c>
      <c r="AG70" s="2">
        <v>46163</v>
      </c>
      <c r="AH70" s="2">
        <v>46163</v>
      </c>
      <c r="AI70" s="1"/>
      <c r="AJ70" s="1"/>
    </row>
    <row r="71" spans="1:36" ht="16.5" customHeight="1">
      <c r="A71" s="32"/>
      <c r="B71" s="32"/>
      <c r="C71" s="32"/>
      <c r="D71" s="1"/>
      <c r="K71" s="11"/>
      <c r="N71" s="11"/>
      <c r="O71" s="11"/>
      <c r="Q71" s="14">
        <f>SUBTOTAL(109,Tabla1[VALOR ACTA])</f>
        <v>1352092910</v>
      </c>
      <c r="S71" s="11"/>
      <c r="T71" s="11"/>
      <c r="U71" s="11"/>
      <c r="W71" s="11"/>
    </row>
    <row r="72" spans="1:36" ht="16.5" customHeight="1">
      <c r="A72" s="32"/>
      <c r="B72" s="32"/>
      <c r="C72" s="32"/>
      <c r="D72" s="1"/>
    </row>
    <row r="73" spans="1:36" ht="16.5" customHeight="1">
      <c r="A73" s="32"/>
      <c r="B73" s="32"/>
      <c r="C73" s="32"/>
      <c r="D73" s="1"/>
    </row>
    <row r="74" spans="1:36" ht="16.5" customHeight="1">
      <c r="A74" s="32"/>
      <c r="B74" s="32"/>
      <c r="C74" s="32"/>
      <c r="D74" s="1"/>
    </row>
    <row r="75" spans="1:36" ht="16.5" customHeight="1">
      <c r="A75" s="32"/>
      <c r="B75" s="32"/>
      <c r="C75" s="32"/>
      <c r="D75" s="1"/>
    </row>
    <row r="76" spans="1:36" ht="16.5" customHeight="1">
      <c r="A76" s="32"/>
      <c r="B76" s="32"/>
      <c r="C76" s="32"/>
      <c r="D76" s="1"/>
    </row>
    <row r="77" spans="1:36" ht="16.5" customHeight="1">
      <c r="A77" s="32"/>
      <c r="B77" s="32"/>
      <c r="C77" s="32"/>
      <c r="D77" s="1"/>
    </row>
    <row r="78" spans="1:36" ht="16.5" customHeight="1">
      <c r="A78" s="32"/>
      <c r="B78" s="32"/>
      <c r="C78" s="32"/>
      <c r="D78" s="1"/>
      <c r="T78" s="27"/>
    </row>
    <row r="79" spans="1:36" ht="16.5" customHeight="1">
      <c r="A79" s="32"/>
      <c r="B79" s="32"/>
      <c r="C79" s="32"/>
      <c r="D79" s="1"/>
      <c r="T79" s="27"/>
    </row>
    <row r="80" spans="1:36" ht="16.5" customHeight="1">
      <c r="A80" s="32"/>
      <c r="B80" s="32"/>
      <c r="C80" s="32"/>
      <c r="D80" s="1"/>
      <c r="T80" s="27"/>
    </row>
    <row r="81" spans="1:22" ht="16.5" customHeight="1">
      <c r="A81" s="32"/>
      <c r="B81" s="32"/>
      <c r="C81" s="32"/>
      <c r="D81" s="1"/>
      <c r="T81" s="27"/>
    </row>
    <row r="82" spans="1:22" ht="16.5" customHeight="1">
      <c r="A82" s="32"/>
      <c r="B82" s="32"/>
      <c r="C82" s="32"/>
      <c r="D82" s="1"/>
      <c r="T82" s="27"/>
    </row>
    <row r="83" spans="1:22" ht="16.5" customHeight="1">
      <c r="A83" s="32"/>
      <c r="B83" s="32"/>
      <c r="C83" s="32"/>
      <c r="D83" s="1"/>
      <c r="T83" s="27"/>
    </row>
    <row r="84" spans="1:22" ht="16.5" customHeight="1">
      <c r="A84" s="32"/>
      <c r="B84" s="32"/>
      <c r="C84" s="32"/>
      <c r="D84" s="1"/>
      <c r="T84" s="27"/>
    </row>
    <row r="85" spans="1:22" ht="16.5" customHeight="1">
      <c r="A85" s="32"/>
      <c r="B85" s="32"/>
      <c r="C85" s="32"/>
      <c r="D85" s="1"/>
      <c r="T85" s="27"/>
    </row>
    <row r="86" spans="1:22" ht="16.5" customHeight="1">
      <c r="A86" s="32"/>
      <c r="B86" s="32"/>
      <c r="C86" s="32"/>
      <c r="D86" s="1"/>
      <c r="T86" s="27"/>
    </row>
    <row r="87" spans="1:22" ht="16.5" customHeight="1">
      <c r="A87" s="32"/>
      <c r="B87" s="32"/>
      <c r="C87" s="32"/>
      <c r="D87" s="1"/>
    </row>
    <row r="88" spans="1:22" ht="16.5" customHeight="1">
      <c r="A88" s="32"/>
      <c r="B88" s="32"/>
      <c r="C88" s="32"/>
      <c r="D88" s="1"/>
    </row>
    <row r="89" spans="1:22" ht="16.5" customHeight="1">
      <c r="A89" s="32"/>
      <c r="B89" s="32"/>
      <c r="C89" s="32"/>
      <c r="D89" s="1"/>
    </row>
    <row r="90" spans="1:22" ht="16.5" customHeight="1">
      <c r="A90" s="32"/>
      <c r="B90" s="32"/>
      <c r="C90" s="32"/>
      <c r="D90" s="1"/>
      <c r="V90" s="11" t="s">
        <v>53</v>
      </c>
    </row>
    <row r="91" spans="1:22" ht="16.5" customHeight="1">
      <c r="A91" s="32"/>
      <c r="B91" s="32"/>
      <c r="C91" s="32"/>
      <c r="D91" s="1"/>
    </row>
    <row r="92" spans="1:22" ht="16.5" customHeight="1">
      <c r="A92" s="32"/>
      <c r="B92" s="32"/>
      <c r="C92" s="32"/>
      <c r="D92" s="1"/>
    </row>
    <row r="93" spans="1:22" ht="16.5" customHeight="1">
      <c r="A93" s="32"/>
      <c r="B93" s="32"/>
      <c r="C93" s="32"/>
      <c r="D93" s="1"/>
    </row>
    <row r="94" spans="1:22" ht="16.5" customHeight="1">
      <c r="A94" s="32"/>
      <c r="B94" s="32"/>
      <c r="C94" s="32"/>
      <c r="D94" s="1"/>
    </row>
    <row r="95" spans="1:22" ht="16.5" customHeight="1">
      <c r="A95" s="32"/>
      <c r="B95" s="32"/>
      <c r="C95" s="32"/>
      <c r="D95" s="1"/>
    </row>
    <row r="96" spans="1:22" ht="16.5" customHeight="1">
      <c r="A96" s="32"/>
      <c r="B96" s="32"/>
      <c r="C96" s="32"/>
      <c r="D96" s="1"/>
    </row>
    <row r="97" spans="1:4" ht="16.5" customHeight="1">
      <c r="A97" s="32"/>
      <c r="B97" s="32"/>
      <c r="C97" s="32"/>
      <c r="D97" s="1"/>
    </row>
    <row r="98" spans="1:4" ht="16.5" customHeight="1">
      <c r="A98" s="32"/>
      <c r="B98" s="32"/>
      <c r="C98" s="32"/>
      <c r="D98" s="1"/>
    </row>
    <row r="99" spans="1:4" ht="16.5" customHeight="1">
      <c r="A99" s="32"/>
      <c r="B99" s="32"/>
      <c r="C99" s="32"/>
      <c r="D99" s="1"/>
    </row>
    <row r="100" spans="1:4" ht="16.5" customHeight="1">
      <c r="A100" s="32"/>
      <c r="B100" s="32"/>
      <c r="C100" s="32"/>
      <c r="D100" s="1"/>
    </row>
    <row r="101" spans="1:4" ht="16.5" customHeight="1">
      <c r="A101" s="32"/>
      <c r="B101" s="32"/>
      <c r="C101" s="32"/>
      <c r="D101" s="1"/>
    </row>
    <row r="102" spans="1:4" ht="16.5" customHeight="1">
      <c r="A102" s="32"/>
      <c r="B102" s="32"/>
      <c r="C102" s="32"/>
      <c r="D102" s="1"/>
    </row>
    <row r="103" spans="1:4" ht="16.5" customHeight="1">
      <c r="A103" s="32"/>
      <c r="B103" s="32"/>
      <c r="C103" s="32"/>
      <c r="D103" s="1"/>
    </row>
    <row r="104" spans="1:4" ht="16.5" customHeight="1">
      <c r="A104" s="32"/>
      <c r="B104" s="32"/>
      <c r="C104" s="32"/>
      <c r="D104" s="1"/>
    </row>
    <row r="105" spans="1:4" ht="16.5" customHeight="1">
      <c r="A105" s="32"/>
      <c r="B105" s="32"/>
      <c r="C105" s="32"/>
      <c r="D105" s="1"/>
    </row>
    <row r="106" spans="1:4" ht="16.5" customHeight="1">
      <c r="A106" s="32"/>
      <c r="B106" s="32"/>
      <c r="C106" s="32"/>
      <c r="D106" s="1"/>
    </row>
    <row r="107" spans="1:4" ht="16.5" customHeight="1">
      <c r="A107" s="32"/>
      <c r="B107" s="32"/>
      <c r="C107" s="32"/>
      <c r="D107" s="1"/>
    </row>
    <row r="108" spans="1:4" ht="16.5" customHeight="1">
      <c r="A108" s="32"/>
      <c r="B108" s="32"/>
      <c r="C108" s="32"/>
      <c r="D108" s="1"/>
    </row>
    <row r="109" spans="1:4" ht="16.5" customHeight="1">
      <c r="A109" s="32"/>
      <c r="B109" s="32"/>
      <c r="C109" s="32"/>
      <c r="D109" s="1"/>
    </row>
    <row r="110" spans="1:4" ht="16.5" customHeight="1">
      <c r="A110" s="32"/>
      <c r="B110" s="32"/>
      <c r="C110" s="32"/>
      <c r="D110" s="1"/>
    </row>
    <row r="111" spans="1:4" ht="16.5" customHeight="1">
      <c r="A111" s="32"/>
      <c r="B111" s="32"/>
      <c r="C111" s="32"/>
      <c r="D111" s="1"/>
    </row>
    <row r="112" spans="1:4" ht="16.5" customHeight="1">
      <c r="A112" s="32"/>
      <c r="B112" s="32"/>
      <c r="C112" s="32"/>
      <c r="D112" s="1"/>
    </row>
    <row r="113" spans="1:4" ht="16.5" customHeight="1">
      <c r="A113" s="32"/>
      <c r="B113" s="32"/>
      <c r="C113" s="32"/>
      <c r="D113" s="1"/>
    </row>
    <row r="114" spans="1:4" ht="16.5" customHeight="1">
      <c r="A114" s="32"/>
      <c r="B114" s="32"/>
      <c r="C114" s="32"/>
      <c r="D114" s="1"/>
    </row>
    <row r="115" spans="1:4" ht="16.5" customHeight="1">
      <c r="A115" s="32"/>
      <c r="B115" s="32"/>
      <c r="C115" s="32"/>
      <c r="D115" s="1"/>
    </row>
    <row r="116" spans="1:4" ht="16.5" customHeight="1">
      <c r="A116" s="32"/>
      <c r="B116" s="32"/>
      <c r="C116" s="32"/>
      <c r="D116" s="1"/>
    </row>
    <row r="117" spans="1:4" ht="16.5" customHeight="1">
      <c r="A117" s="32"/>
      <c r="B117" s="32"/>
      <c r="C117" s="32"/>
      <c r="D117" s="1"/>
    </row>
    <row r="118" spans="1:4" ht="16.5" customHeight="1">
      <c r="A118" s="32"/>
      <c r="B118" s="32"/>
      <c r="C118" s="32"/>
      <c r="D118" s="1"/>
    </row>
    <row r="119" spans="1:4" ht="16.5" customHeight="1">
      <c r="A119" s="32"/>
      <c r="B119" s="32"/>
      <c r="C119" s="32"/>
      <c r="D119" s="1"/>
    </row>
    <row r="120" spans="1:4" ht="16.5" customHeight="1">
      <c r="A120" s="32"/>
      <c r="B120" s="32"/>
      <c r="C120" s="32"/>
      <c r="D120" s="1"/>
    </row>
    <row r="121" spans="1:4" ht="16.5" customHeight="1">
      <c r="A121" s="32"/>
      <c r="B121" s="32"/>
      <c r="C121" s="32"/>
      <c r="D121" s="1"/>
    </row>
    <row r="122" spans="1:4" ht="16.5" customHeight="1">
      <c r="A122" s="32"/>
      <c r="B122" s="32"/>
      <c r="C122" s="32"/>
      <c r="D122" s="1"/>
    </row>
    <row r="123" spans="1:4" ht="16.5" customHeight="1">
      <c r="A123" s="32"/>
      <c r="B123" s="32"/>
      <c r="C123" s="32"/>
      <c r="D123" s="1"/>
    </row>
    <row r="124" spans="1:4" ht="16.5" customHeight="1">
      <c r="A124" s="32"/>
      <c r="B124" s="32"/>
      <c r="C124" s="32"/>
      <c r="D124" s="1"/>
    </row>
    <row r="125" spans="1:4" ht="16.5" customHeight="1">
      <c r="A125" s="32"/>
      <c r="B125" s="32"/>
      <c r="C125" s="32"/>
      <c r="D125" s="1"/>
    </row>
    <row r="126" spans="1:4" ht="16.5" customHeight="1">
      <c r="A126" s="32"/>
      <c r="B126" s="32"/>
      <c r="C126" s="32"/>
      <c r="D126" s="1"/>
    </row>
    <row r="127" spans="1:4" ht="16.5" customHeight="1">
      <c r="A127" s="32"/>
      <c r="B127" s="32"/>
      <c r="C127" s="32"/>
      <c r="D127" s="1"/>
    </row>
    <row r="128" spans="1:4" ht="16.5" customHeight="1">
      <c r="A128" s="32"/>
      <c r="B128" s="32"/>
      <c r="C128" s="32"/>
      <c r="D128" s="1"/>
    </row>
    <row r="129" spans="1:4" ht="16.5" customHeight="1">
      <c r="A129" s="32"/>
      <c r="B129" s="32"/>
      <c r="C129" s="32"/>
      <c r="D129" s="1"/>
    </row>
    <row r="130" spans="1:4" ht="16.5" customHeight="1">
      <c r="A130" s="32"/>
      <c r="B130" s="32"/>
      <c r="C130" s="32"/>
      <c r="D130" s="1"/>
    </row>
    <row r="131" spans="1:4" ht="16.5" customHeight="1">
      <c r="A131" s="32"/>
      <c r="B131" s="32"/>
      <c r="C131" s="32"/>
      <c r="D131" s="1"/>
    </row>
    <row r="132" spans="1:4" ht="16.5" customHeight="1">
      <c r="A132" s="32"/>
      <c r="B132" s="32"/>
      <c r="C132" s="32"/>
      <c r="D132" s="1"/>
    </row>
    <row r="133" spans="1:4" ht="16.5" customHeight="1">
      <c r="A133" s="32"/>
      <c r="B133" s="32"/>
      <c r="C133" s="32"/>
      <c r="D133" s="1"/>
    </row>
    <row r="134" spans="1:4" ht="16.5" customHeight="1">
      <c r="A134" s="32"/>
      <c r="B134" s="32"/>
      <c r="C134" s="32"/>
      <c r="D134" s="1"/>
    </row>
    <row r="135" spans="1:4" ht="16.5" customHeight="1">
      <c r="A135" s="32"/>
      <c r="B135" s="32"/>
      <c r="C135" s="32"/>
      <c r="D135" s="1"/>
    </row>
    <row r="136" spans="1:4" ht="16.5" customHeight="1">
      <c r="A136" s="32"/>
      <c r="B136" s="32"/>
      <c r="C136" s="32"/>
      <c r="D136" s="1"/>
    </row>
    <row r="137" spans="1:4" ht="16.5" customHeight="1">
      <c r="A137" s="32"/>
      <c r="B137" s="32"/>
      <c r="C137" s="32"/>
      <c r="D137" s="1"/>
    </row>
    <row r="138" spans="1:4" ht="16.5" customHeight="1">
      <c r="A138" s="32"/>
      <c r="B138" s="32"/>
      <c r="C138" s="32"/>
      <c r="D138" s="1"/>
    </row>
    <row r="139" spans="1:4" ht="16.5" customHeight="1">
      <c r="A139" s="32"/>
      <c r="B139" s="32"/>
      <c r="C139" s="32"/>
      <c r="D139" s="1"/>
    </row>
    <row r="140" spans="1:4" ht="16.5" customHeight="1">
      <c r="A140" s="32"/>
      <c r="B140" s="32"/>
      <c r="C140" s="32"/>
      <c r="D140" s="1"/>
    </row>
    <row r="141" spans="1:4" ht="16.5" customHeight="1">
      <c r="A141" s="32"/>
      <c r="B141" s="32"/>
      <c r="C141" s="32"/>
      <c r="D141" s="1"/>
    </row>
    <row r="142" spans="1:4" ht="16.5" customHeight="1">
      <c r="A142" s="32"/>
      <c r="B142" s="32"/>
      <c r="C142" s="32"/>
      <c r="D142" s="1"/>
    </row>
    <row r="143" spans="1:4" ht="16.5" customHeight="1">
      <c r="A143" s="32"/>
      <c r="B143" s="32"/>
      <c r="C143" s="32"/>
      <c r="D143" s="1"/>
    </row>
    <row r="144" spans="1:4" ht="16.5" customHeight="1">
      <c r="A144" s="32"/>
      <c r="B144" s="32"/>
      <c r="C144" s="32"/>
      <c r="D144" s="1"/>
    </row>
    <row r="145" spans="1:4" ht="16.5" customHeight="1">
      <c r="A145" s="32"/>
      <c r="B145" s="32"/>
      <c r="C145" s="32"/>
      <c r="D145" s="1"/>
    </row>
    <row r="146" spans="1:4" ht="16.5" customHeight="1">
      <c r="A146" s="32"/>
      <c r="B146" s="32"/>
      <c r="C146" s="32"/>
      <c r="D146" s="1"/>
    </row>
    <row r="147" spans="1:4" ht="16.5" customHeight="1">
      <c r="A147" s="32"/>
      <c r="B147" s="32"/>
      <c r="C147" s="32"/>
      <c r="D147" s="1"/>
    </row>
    <row r="148" spans="1:4" ht="16.5" customHeight="1">
      <c r="A148" s="32"/>
      <c r="B148" s="32"/>
      <c r="C148" s="32"/>
      <c r="D148" s="1"/>
    </row>
    <row r="149" spans="1:4" ht="16.5" customHeight="1">
      <c r="A149" s="32"/>
      <c r="B149" s="32"/>
      <c r="C149" s="32"/>
      <c r="D149" s="1"/>
    </row>
    <row r="150" spans="1:4" ht="16.5" customHeight="1">
      <c r="A150" s="32"/>
      <c r="B150" s="32"/>
      <c r="C150" s="32"/>
      <c r="D150" s="1"/>
    </row>
    <row r="151" spans="1:4" ht="16.5" customHeight="1">
      <c r="A151" s="32"/>
      <c r="B151" s="32"/>
      <c r="C151" s="32"/>
      <c r="D151" s="1"/>
    </row>
    <row r="152" spans="1:4" ht="16.5" customHeight="1">
      <c r="A152" s="32"/>
      <c r="B152" s="32"/>
      <c r="C152" s="32"/>
      <c r="D152" s="1"/>
    </row>
    <row r="153" spans="1:4" ht="16.5" customHeight="1">
      <c r="A153" s="32"/>
      <c r="B153" s="32"/>
      <c r="C153" s="32"/>
      <c r="D153" s="1"/>
    </row>
    <row r="154" spans="1:4" ht="16.5" customHeight="1">
      <c r="A154" s="32"/>
      <c r="B154" s="32"/>
      <c r="C154" s="32"/>
      <c r="D154" s="1"/>
    </row>
    <row r="155" spans="1:4" ht="16.5" customHeight="1">
      <c r="A155" s="32"/>
      <c r="B155" s="32"/>
      <c r="C155" s="32"/>
      <c r="D155" s="1"/>
    </row>
    <row r="156" spans="1:4" ht="16.5" customHeight="1">
      <c r="A156" s="32"/>
      <c r="B156" s="32"/>
      <c r="C156" s="32"/>
      <c r="D156" s="1"/>
    </row>
    <row r="157" spans="1:4" ht="16.5" customHeight="1">
      <c r="A157" s="32"/>
      <c r="B157" s="32"/>
      <c r="C157" s="32"/>
      <c r="D157" s="1"/>
    </row>
    <row r="158" spans="1:4" ht="16.5" customHeight="1">
      <c r="A158" s="32"/>
      <c r="B158" s="32"/>
      <c r="C158" s="32"/>
      <c r="D158" s="1"/>
    </row>
    <row r="159" spans="1:4" ht="16.5" customHeight="1">
      <c r="A159" s="32"/>
      <c r="B159" s="32"/>
      <c r="C159" s="32"/>
      <c r="D159" s="1"/>
    </row>
    <row r="160" spans="1:4" ht="16.5" customHeight="1">
      <c r="A160" s="32"/>
      <c r="B160" s="32"/>
      <c r="C160" s="32"/>
      <c r="D160" s="1"/>
    </row>
    <row r="161" spans="1:4" ht="16.5" customHeight="1">
      <c r="A161" s="32"/>
      <c r="B161" s="32"/>
      <c r="C161" s="32"/>
      <c r="D161" s="1"/>
    </row>
    <row r="162" spans="1:4" ht="16.5" customHeight="1">
      <c r="A162" s="32"/>
      <c r="B162" s="32"/>
      <c r="C162" s="32"/>
      <c r="D162" s="1"/>
    </row>
    <row r="163" spans="1:4" ht="16.5" customHeight="1">
      <c r="A163" s="32"/>
      <c r="B163" s="32"/>
      <c r="C163" s="32"/>
      <c r="D163" s="1"/>
    </row>
    <row r="164" spans="1:4" ht="16.5" customHeight="1">
      <c r="A164" s="32"/>
      <c r="B164" s="32"/>
      <c r="C164" s="32"/>
      <c r="D164" s="1"/>
    </row>
    <row r="165" spans="1:4" ht="16.5" customHeight="1">
      <c r="A165" s="32"/>
      <c r="B165" s="32"/>
      <c r="C165" s="32"/>
      <c r="D165" s="1"/>
    </row>
    <row r="166" spans="1:4" ht="16.5" customHeight="1">
      <c r="A166" s="32"/>
      <c r="B166" s="32"/>
      <c r="C166" s="32"/>
      <c r="D166" s="1"/>
    </row>
    <row r="167" spans="1:4" ht="16.5" customHeight="1">
      <c r="A167" s="32"/>
      <c r="B167" s="32"/>
      <c r="C167" s="32"/>
      <c r="D167" s="1"/>
    </row>
    <row r="168" spans="1:4" ht="16.5" customHeight="1">
      <c r="A168" s="32"/>
      <c r="B168" s="32"/>
      <c r="C168" s="32"/>
      <c r="D168" s="1"/>
    </row>
    <row r="169" spans="1:4" ht="16.5" customHeight="1">
      <c r="A169" s="32"/>
      <c r="B169" s="32"/>
      <c r="C169" s="32"/>
      <c r="D169" s="1"/>
    </row>
    <row r="170" spans="1:4" ht="16.5" customHeight="1">
      <c r="A170" s="32"/>
      <c r="B170" s="32"/>
      <c r="C170" s="32"/>
      <c r="D170" s="1"/>
    </row>
    <row r="171" spans="1:4" ht="16.5" customHeight="1">
      <c r="A171" s="32"/>
      <c r="B171" s="32"/>
      <c r="C171" s="32"/>
      <c r="D171" s="1"/>
    </row>
    <row r="172" spans="1:4" ht="16.5" customHeight="1">
      <c r="A172" s="32"/>
      <c r="B172" s="32"/>
      <c r="C172" s="32"/>
      <c r="D172" s="1"/>
    </row>
    <row r="173" spans="1:4" ht="16.5" customHeight="1">
      <c r="A173" s="32"/>
      <c r="B173" s="32"/>
      <c r="C173" s="32"/>
      <c r="D173" s="1"/>
    </row>
    <row r="174" spans="1:4" ht="16.5" customHeight="1">
      <c r="A174" s="32"/>
      <c r="B174" s="32"/>
      <c r="C174" s="32"/>
      <c r="D174" s="1"/>
    </row>
    <row r="175" spans="1:4" ht="16.5" customHeight="1">
      <c r="A175" s="32"/>
      <c r="B175" s="32"/>
      <c r="C175" s="32"/>
      <c r="D175" s="1"/>
    </row>
    <row r="176" spans="1:4" ht="16.5" customHeight="1">
      <c r="A176" s="32"/>
      <c r="B176" s="32"/>
      <c r="C176" s="32"/>
      <c r="D176" s="1"/>
    </row>
    <row r="177" spans="1:4" ht="16.5" customHeight="1">
      <c r="A177" s="32"/>
      <c r="B177" s="32"/>
      <c r="C177" s="32"/>
      <c r="D177" s="1"/>
    </row>
    <row r="178" spans="1:4" ht="16.5" customHeight="1">
      <c r="A178" s="32"/>
      <c r="B178" s="32"/>
      <c r="C178" s="32"/>
      <c r="D178" s="32"/>
    </row>
    <row r="179" spans="1:4" ht="16.5" customHeight="1">
      <c r="A179" s="32"/>
      <c r="B179" s="32"/>
      <c r="C179" s="32"/>
      <c r="D179" s="32"/>
    </row>
    <row r="180" spans="1:4" ht="16.5" customHeight="1">
      <c r="A180" s="32"/>
      <c r="B180" s="32"/>
      <c r="C180" s="32"/>
      <c r="D180" s="32"/>
    </row>
    <row r="181" spans="1:4" ht="16.5" customHeight="1">
      <c r="A181" s="32"/>
      <c r="B181" s="32"/>
      <c r="C181" s="32"/>
      <c r="D181" s="32"/>
    </row>
    <row r="182" spans="1:4" ht="16.5" customHeight="1">
      <c r="A182" s="32"/>
      <c r="B182" s="32"/>
      <c r="C182" s="32"/>
      <c r="D182" s="32"/>
    </row>
    <row r="183" spans="1:4" ht="16.5" customHeight="1">
      <c r="A183" s="32"/>
      <c r="B183" s="32"/>
      <c r="C183" s="32"/>
      <c r="D183" s="32"/>
    </row>
    <row r="184" spans="1:4" ht="16.5" customHeight="1">
      <c r="A184" s="32"/>
      <c r="B184" s="32"/>
      <c r="C184" s="32"/>
      <c r="D184" s="32"/>
    </row>
    <row r="185" spans="1:4" ht="16.5" customHeight="1">
      <c r="A185" s="32"/>
      <c r="B185" s="32"/>
      <c r="C185" s="32"/>
      <c r="D185" s="32"/>
    </row>
    <row r="186" spans="1:4" ht="16.5" customHeight="1">
      <c r="A186" s="32"/>
      <c r="B186" s="32"/>
      <c r="C186" s="32"/>
      <c r="D186" s="32"/>
    </row>
    <row r="187" spans="1:4" ht="16.5" customHeight="1">
      <c r="A187" s="32"/>
      <c r="B187" s="32"/>
      <c r="C187" s="32"/>
      <c r="D187" s="32"/>
    </row>
    <row r="188" spans="1:4" ht="16.5" customHeight="1">
      <c r="A188" s="32"/>
      <c r="B188" s="32"/>
      <c r="C188" s="32"/>
      <c r="D188" s="32"/>
    </row>
    <row r="189" spans="1:4" ht="16.5" customHeight="1">
      <c r="A189" s="32"/>
      <c r="B189" s="32"/>
      <c r="C189" s="32"/>
      <c r="D189" s="32"/>
    </row>
    <row r="190" spans="1:4" ht="16.5" customHeight="1">
      <c r="A190" s="32"/>
      <c r="B190" s="32"/>
      <c r="C190" s="32"/>
      <c r="D190" s="32"/>
    </row>
    <row r="191" spans="1:4" ht="16.5" customHeight="1">
      <c r="A191" s="32"/>
      <c r="B191" s="32"/>
      <c r="C191" s="32"/>
      <c r="D191" s="32"/>
    </row>
    <row r="192" spans="1:4" ht="16.5" customHeight="1">
      <c r="A192" s="32"/>
      <c r="B192" s="32"/>
      <c r="C192" s="32"/>
      <c r="D192" s="32"/>
    </row>
    <row r="193" spans="1:4" ht="16.5" customHeight="1">
      <c r="A193" s="32"/>
      <c r="B193" s="32"/>
      <c r="C193" s="32"/>
      <c r="D193" s="32"/>
    </row>
    <row r="194" spans="1:4" ht="16.5" customHeight="1">
      <c r="A194" s="32"/>
      <c r="B194" s="32"/>
      <c r="C194" s="32"/>
      <c r="D194" s="32"/>
    </row>
    <row r="195" spans="1:4" ht="16.5" customHeight="1">
      <c r="A195" s="32"/>
      <c r="B195" s="32"/>
      <c r="C195" s="32"/>
      <c r="D195" s="32"/>
    </row>
    <row r="196" spans="1:4" ht="16.5" customHeight="1">
      <c r="A196" s="32"/>
      <c r="B196" s="32"/>
      <c r="C196" s="32"/>
      <c r="D196" s="32"/>
    </row>
    <row r="197" spans="1:4" ht="16.5" customHeight="1">
      <c r="A197" s="32"/>
      <c r="B197" s="32"/>
      <c r="C197" s="32"/>
      <c r="D197" s="32"/>
    </row>
    <row r="198" spans="1:4" ht="16.5" customHeight="1">
      <c r="A198" s="32"/>
      <c r="B198" s="32"/>
      <c r="C198" s="32"/>
      <c r="D198" s="32"/>
    </row>
    <row r="199" spans="1:4" ht="16.5" customHeight="1">
      <c r="A199" s="32"/>
      <c r="B199" s="32"/>
      <c r="C199" s="32"/>
      <c r="D199" s="32"/>
    </row>
    <row r="200" spans="1:4" ht="16.5" customHeight="1">
      <c r="A200" s="32"/>
      <c r="B200" s="32"/>
      <c r="C200" s="32"/>
      <c r="D200" s="32"/>
    </row>
    <row r="201" spans="1:4" ht="16.5" customHeight="1">
      <c r="A201" s="32"/>
      <c r="B201" s="32"/>
      <c r="C201" s="32"/>
      <c r="D201" s="32"/>
    </row>
    <row r="202" spans="1:4" ht="16.5" customHeight="1">
      <c r="A202" s="32"/>
      <c r="B202" s="32"/>
      <c r="C202" s="32"/>
      <c r="D202" s="32"/>
    </row>
    <row r="203" spans="1:4" ht="16.5" customHeight="1">
      <c r="A203" s="32"/>
      <c r="B203" s="32"/>
      <c r="C203" s="32"/>
      <c r="D203" s="32"/>
    </row>
    <row r="204" spans="1:4" ht="16.5" customHeight="1">
      <c r="A204" s="32"/>
      <c r="B204" s="32"/>
      <c r="C204" s="32"/>
      <c r="D204" s="32"/>
    </row>
    <row r="205" spans="1:4" ht="16.5" customHeight="1">
      <c r="A205" s="32"/>
      <c r="B205" s="32"/>
      <c r="C205" s="32"/>
      <c r="D205" s="32"/>
    </row>
    <row r="206" spans="1:4" ht="16.5" customHeight="1">
      <c r="A206" s="32"/>
      <c r="B206" s="32"/>
      <c r="C206" s="32"/>
      <c r="D206" s="32"/>
    </row>
    <row r="207" spans="1:4" ht="16.5" customHeight="1">
      <c r="A207" s="32"/>
      <c r="B207" s="32"/>
      <c r="C207" s="32"/>
      <c r="D207" s="32"/>
    </row>
    <row r="208" spans="1:4" ht="16.5" customHeight="1">
      <c r="A208" s="32"/>
      <c r="B208" s="32"/>
      <c r="C208" s="32"/>
      <c r="D208" s="32"/>
    </row>
    <row r="209" spans="1:4" ht="16.5" customHeight="1">
      <c r="A209" s="32"/>
      <c r="B209" s="32"/>
      <c r="C209" s="32"/>
      <c r="D209" s="32"/>
    </row>
    <row r="210" spans="1:4" ht="16.5" customHeight="1">
      <c r="A210" s="32"/>
      <c r="B210" s="32"/>
      <c r="C210" s="32"/>
      <c r="D210" s="32"/>
    </row>
    <row r="211" spans="1:4" ht="16.5" customHeight="1">
      <c r="A211" s="32"/>
      <c r="B211" s="32"/>
      <c r="C211" s="32"/>
      <c r="D211" s="32"/>
    </row>
    <row r="212" spans="1:4" ht="16.5" customHeight="1">
      <c r="A212" s="32"/>
      <c r="B212" s="32"/>
      <c r="C212" s="32"/>
      <c r="D212" s="32"/>
    </row>
    <row r="213" spans="1:4" ht="16.5" customHeight="1">
      <c r="A213" s="32"/>
      <c r="B213" s="32"/>
      <c r="C213" s="32"/>
      <c r="D213" s="32"/>
    </row>
    <row r="214" spans="1:4" ht="16.5" customHeight="1">
      <c r="A214" s="32"/>
      <c r="B214" s="32"/>
      <c r="C214" s="32"/>
      <c r="D214" s="32"/>
    </row>
    <row r="215" spans="1:4" ht="16.5" customHeight="1">
      <c r="A215" s="32"/>
      <c r="B215" s="32"/>
      <c r="C215" s="32"/>
      <c r="D215" s="32"/>
    </row>
    <row r="216" spans="1:4" ht="16.5" customHeight="1">
      <c r="A216" s="32"/>
      <c r="B216" s="32"/>
      <c r="C216" s="32"/>
      <c r="D216" s="32"/>
    </row>
    <row r="217" spans="1:4" ht="16.5" customHeight="1">
      <c r="A217" s="32"/>
      <c r="B217" s="32"/>
      <c r="C217" s="32"/>
      <c r="D217" s="32"/>
    </row>
    <row r="218" spans="1:4" ht="16.5" customHeight="1">
      <c r="A218" s="32"/>
      <c r="B218" s="32"/>
      <c r="C218" s="32"/>
      <c r="D218" s="32"/>
    </row>
    <row r="219" spans="1:4" ht="16.5" customHeight="1">
      <c r="A219" s="32"/>
      <c r="B219" s="32"/>
      <c r="C219" s="32"/>
      <c r="D219" s="32"/>
    </row>
    <row r="220" spans="1:4" ht="16.5" customHeight="1">
      <c r="A220" s="32"/>
      <c r="B220" s="32"/>
      <c r="C220" s="32"/>
      <c r="D220" s="32"/>
    </row>
    <row r="221" spans="1:4" ht="16.5" customHeight="1">
      <c r="A221" s="32"/>
      <c r="B221" s="32"/>
      <c r="C221" s="32"/>
      <c r="D221" s="32"/>
    </row>
    <row r="222" spans="1:4" ht="16.5" customHeight="1">
      <c r="A222" s="32"/>
      <c r="B222" s="32"/>
      <c r="C222" s="32"/>
      <c r="D222" s="32"/>
    </row>
    <row r="223" spans="1:4" ht="16.5" customHeight="1">
      <c r="A223" s="32"/>
      <c r="B223" s="32"/>
      <c r="C223" s="32"/>
      <c r="D223" s="32"/>
    </row>
    <row r="224" spans="1:4" ht="16.5" customHeight="1">
      <c r="A224" s="32"/>
      <c r="B224" s="32"/>
      <c r="C224" s="32"/>
      <c r="D224" s="32"/>
    </row>
    <row r="225" spans="1:4" ht="16.5" customHeight="1">
      <c r="A225" s="32"/>
      <c r="B225" s="32"/>
      <c r="C225" s="32"/>
      <c r="D225" s="32"/>
    </row>
    <row r="226" spans="1:4" ht="16.5" customHeight="1">
      <c r="A226" s="32"/>
      <c r="B226" s="32"/>
      <c r="C226" s="32"/>
      <c r="D226" s="32"/>
    </row>
    <row r="227" spans="1:4" ht="16.5" customHeight="1">
      <c r="A227" s="32"/>
      <c r="B227" s="32"/>
      <c r="C227" s="32"/>
      <c r="D227" s="32"/>
    </row>
    <row r="228" spans="1:4" ht="16.5" customHeight="1">
      <c r="A228" s="32"/>
      <c r="B228" s="32"/>
      <c r="C228" s="32"/>
      <c r="D228" s="32"/>
    </row>
    <row r="229" spans="1:4" ht="16.5" customHeight="1">
      <c r="A229" s="32"/>
      <c r="B229" s="32"/>
      <c r="C229" s="32"/>
      <c r="D229" s="32"/>
    </row>
    <row r="230" spans="1:4" ht="16.5" customHeight="1">
      <c r="A230" s="32"/>
      <c r="B230" s="32"/>
      <c r="C230" s="32"/>
      <c r="D230" s="32"/>
    </row>
    <row r="231" spans="1:4" ht="16.5" customHeight="1">
      <c r="A231" s="32"/>
      <c r="B231" s="32"/>
      <c r="C231" s="32"/>
      <c r="D231" s="32"/>
    </row>
    <row r="232" spans="1:4" ht="16.5" customHeight="1">
      <c r="A232" s="32"/>
      <c r="B232" s="32"/>
      <c r="C232" s="32"/>
      <c r="D232" s="32"/>
    </row>
    <row r="233" spans="1:4" ht="16.5" customHeight="1">
      <c r="A233" s="32"/>
      <c r="B233" s="32"/>
      <c r="C233" s="32"/>
      <c r="D233" s="32"/>
    </row>
    <row r="234" spans="1:4" ht="16.5" customHeight="1">
      <c r="A234" s="32"/>
      <c r="B234" s="32"/>
      <c r="C234" s="32"/>
      <c r="D234" s="32"/>
    </row>
    <row r="235" spans="1:4" ht="16.5" customHeight="1">
      <c r="A235" s="32"/>
      <c r="B235" s="32"/>
      <c r="C235" s="32"/>
      <c r="D235" s="32"/>
    </row>
    <row r="236" spans="1:4" ht="16.5" customHeight="1">
      <c r="A236" s="32"/>
      <c r="B236" s="32"/>
      <c r="C236" s="32"/>
      <c r="D236" s="32"/>
    </row>
    <row r="237" spans="1:4" ht="16.5" customHeight="1">
      <c r="A237" s="32"/>
      <c r="B237" s="32"/>
      <c r="C237" s="32"/>
      <c r="D237" s="32"/>
    </row>
    <row r="238" spans="1:4" ht="16.5" customHeight="1">
      <c r="A238" s="32"/>
      <c r="B238" s="32"/>
      <c r="C238" s="32"/>
      <c r="D238" s="32"/>
    </row>
    <row r="239" spans="1:4" ht="16.5" customHeight="1">
      <c r="A239" s="32"/>
      <c r="B239" s="32"/>
      <c r="C239" s="32"/>
      <c r="D239" s="32"/>
    </row>
    <row r="240" spans="1:4" ht="16.5" customHeight="1">
      <c r="A240" s="32"/>
      <c r="B240" s="32"/>
      <c r="C240" s="32"/>
      <c r="D240" s="32"/>
    </row>
    <row r="241" spans="1:4" ht="16.5" customHeight="1">
      <c r="A241" s="32"/>
      <c r="B241" s="32"/>
      <c r="C241" s="32"/>
      <c r="D241" s="32"/>
    </row>
    <row r="242" spans="1:4" ht="16.5" customHeight="1">
      <c r="A242" s="32"/>
      <c r="B242" s="32"/>
      <c r="C242" s="32"/>
      <c r="D242" s="32"/>
    </row>
    <row r="243" spans="1:4" ht="16.5" customHeight="1">
      <c r="A243" s="32"/>
      <c r="B243" s="32"/>
      <c r="C243" s="32"/>
      <c r="D243" s="32"/>
    </row>
    <row r="244" spans="1:4" ht="16.5" customHeight="1">
      <c r="A244" s="32"/>
      <c r="B244" s="32"/>
      <c r="C244" s="32"/>
      <c r="D244" s="32"/>
    </row>
    <row r="245" spans="1:4" ht="16.5" customHeight="1">
      <c r="A245" s="32"/>
      <c r="B245" s="32"/>
      <c r="C245" s="32"/>
      <c r="D245" s="32"/>
    </row>
    <row r="246" spans="1:4" ht="16.5" customHeight="1">
      <c r="A246" s="32"/>
      <c r="B246" s="32"/>
      <c r="C246" s="32"/>
      <c r="D246" s="32"/>
    </row>
    <row r="247" spans="1:4" ht="16.5" customHeight="1">
      <c r="A247" s="32"/>
      <c r="B247" s="32"/>
      <c r="C247" s="32"/>
      <c r="D247" s="32"/>
    </row>
    <row r="248" spans="1:4" ht="16.5" customHeight="1">
      <c r="A248" s="32"/>
      <c r="B248" s="32"/>
      <c r="C248" s="32"/>
      <c r="D248" s="32"/>
    </row>
    <row r="249" spans="1:4" ht="16.5" customHeight="1">
      <c r="A249" s="32"/>
      <c r="B249" s="32"/>
      <c r="C249" s="32"/>
      <c r="D249" s="32"/>
    </row>
    <row r="250" spans="1:4" ht="16.5" customHeight="1">
      <c r="A250" s="32"/>
      <c r="B250" s="32"/>
      <c r="C250" s="32"/>
      <c r="D250" s="32"/>
    </row>
    <row r="251" spans="1:4" ht="16.5" customHeight="1">
      <c r="A251" s="32"/>
      <c r="B251" s="32"/>
      <c r="C251" s="32"/>
      <c r="D251" s="32"/>
    </row>
    <row r="252" spans="1:4" ht="16.5" customHeight="1">
      <c r="A252" s="32"/>
      <c r="B252" s="32"/>
      <c r="C252" s="32"/>
      <c r="D252" s="32"/>
    </row>
    <row r="253" spans="1:4" ht="16.5" customHeight="1">
      <c r="A253" s="32"/>
      <c r="B253" s="32"/>
      <c r="C253" s="32"/>
      <c r="D253" s="32"/>
    </row>
    <row r="254" spans="1:4" ht="16.5" customHeight="1">
      <c r="A254" s="32"/>
      <c r="B254" s="32"/>
      <c r="C254" s="32"/>
      <c r="D254" s="32"/>
    </row>
    <row r="255" spans="1:4" ht="16.5" customHeight="1">
      <c r="A255" s="32"/>
      <c r="B255" s="32"/>
      <c r="C255" s="32"/>
      <c r="D255" s="32"/>
    </row>
    <row r="256" spans="1:4" ht="16.5" customHeight="1">
      <c r="A256" s="32"/>
      <c r="B256" s="32"/>
      <c r="C256" s="32"/>
      <c r="D256" s="32"/>
    </row>
    <row r="257" spans="1:4" ht="16.5" customHeight="1">
      <c r="A257" s="32"/>
      <c r="B257" s="32"/>
      <c r="C257" s="32"/>
      <c r="D257" s="32"/>
    </row>
    <row r="258" spans="1:4" ht="16.5" customHeight="1">
      <c r="A258" s="32"/>
      <c r="B258" s="32"/>
      <c r="C258" s="32"/>
      <c r="D258" s="32"/>
    </row>
    <row r="259" spans="1:4" ht="16.5" customHeight="1">
      <c r="A259" s="32"/>
      <c r="B259" s="32"/>
      <c r="C259" s="32"/>
      <c r="D259" s="32"/>
    </row>
    <row r="260" spans="1:4" ht="16.5" customHeight="1">
      <c r="A260" s="32"/>
      <c r="B260" s="32"/>
      <c r="C260" s="32"/>
      <c r="D260" s="32"/>
    </row>
    <row r="261" spans="1:4" ht="16.5" customHeight="1">
      <c r="A261" s="32"/>
      <c r="B261" s="32"/>
      <c r="C261" s="32"/>
      <c r="D261" s="32"/>
    </row>
    <row r="262" spans="1:4" ht="16.5" customHeight="1">
      <c r="A262" s="32"/>
      <c r="B262" s="32"/>
      <c r="C262" s="32"/>
      <c r="D262" s="32"/>
    </row>
    <row r="263" spans="1:4" ht="16.5" customHeight="1">
      <c r="A263" s="32"/>
      <c r="B263" s="32"/>
      <c r="C263" s="32"/>
      <c r="D263" s="32"/>
    </row>
    <row r="264" spans="1:4" ht="16.5" customHeight="1">
      <c r="A264" s="32"/>
      <c r="B264" s="32"/>
      <c r="C264" s="32"/>
      <c r="D264" s="32"/>
    </row>
    <row r="265" spans="1:4" ht="16.5" customHeight="1">
      <c r="A265" s="32"/>
      <c r="B265" s="32"/>
      <c r="C265" s="32"/>
      <c r="D265" s="32"/>
    </row>
    <row r="266" spans="1:4" ht="16.5" customHeight="1">
      <c r="A266" s="32"/>
      <c r="B266" s="32"/>
      <c r="C266" s="32"/>
      <c r="D266" s="32"/>
    </row>
    <row r="267" spans="1:4" ht="16.5" customHeight="1">
      <c r="A267" s="32"/>
      <c r="B267" s="32"/>
      <c r="C267" s="32"/>
      <c r="D267" s="32"/>
    </row>
    <row r="268" spans="1:4" ht="16.5" customHeight="1">
      <c r="A268" s="32"/>
      <c r="B268" s="32"/>
      <c r="C268" s="32"/>
      <c r="D268" s="32"/>
    </row>
    <row r="269" spans="1:4" ht="16.5" customHeight="1">
      <c r="A269" s="32"/>
      <c r="B269" s="32"/>
      <c r="C269" s="32"/>
      <c r="D269" s="32"/>
    </row>
    <row r="270" spans="1:4" ht="16.5" customHeight="1">
      <c r="A270" s="32"/>
      <c r="B270" s="32"/>
      <c r="C270" s="32"/>
      <c r="D270" s="32"/>
    </row>
    <row r="271" spans="1:4" ht="16.5" customHeight="1">
      <c r="A271" s="32"/>
      <c r="B271" s="32"/>
      <c r="C271" s="32"/>
      <c r="D271" s="32"/>
    </row>
    <row r="272" spans="1:4" ht="16.5" customHeight="1">
      <c r="A272" s="32"/>
      <c r="B272" s="32"/>
      <c r="C272" s="32"/>
      <c r="D272" s="32"/>
    </row>
    <row r="273" spans="1:4" ht="16.5" customHeight="1">
      <c r="A273" s="32"/>
      <c r="B273" s="32"/>
      <c r="C273" s="32"/>
      <c r="D273" s="32"/>
    </row>
    <row r="274" spans="1:4" ht="16.5" customHeight="1">
      <c r="A274" s="32"/>
      <c r="B274" s="32"/>
      <c r="C274" s="32"/>
      <c r="D274" s="32"/>
    </row>
    <row r="275" spans="1:4" ht="16.5" customHeight="1">
      <c r="A275" s="32"/>
      <c r="B275" s="32"/>
      <c r="C275" s="32"/>
      <c r="D275" s="32"/>
    </row>
    <row r="276" spans="1:4" ht="16.5" customHeight="1">
      <c r="A276" s="32"/>
      <c r="B276" s="32"/>
      <c r="C276" s="32"/>
      <c r="D276" s="32"/>
    </row>
    <row r="277" spans="1:4" ht="16.5" customHeight="1">
      <c r="A277" s="32"/>
      <c r="B277" s="32"/>
      <c r="C277" s="32"/>
      <c r="D277" s="32"/>
    </row>
    <row r="278" spans="1:4" ht="16.5" customHeight="1">
      <c r="A278" s="32"/>
      <c r="B278" s="32"/>
      <c r="C278" s="32"/>
      <c r="D278" s="32"/>
    </row>
    <row r="279" spans="1:4" ht="16.5" customHeight="1">
      <c r="A279" s="32"/>
      <c r="B279" s="32"/>
      <c r="C279" s="32"/>
      <c r="D279" s="32"/>
    </row>
    <row r="280" spans="1:4" ht="16.5" customHeight="1">
      <c r="A280" s="32"/>
      <c r="B280" s="32"/>
      <c r="C280" s="32"/>
      <c r="D280" s="32"/>
    </row>
    <row r="281" spans="1:4" ht="16.5" customHeight="1">
      <c r="A281" s="32"/>
      <c r="B281" s="32"/>
      <c r="C281" s="32"/>
      <c r="D281" s="32"/>
    </row>
    <row r="282" spans="1:4" ht="16.5" customHeight="1">
      <c r="A282" s="32"/>
      <c r="B282" s="32"/>
      <c r="C282" s="32"/>
      <c r="D282" s="32"/>
    </row>
    <row r="283" spans="1:4" ht="16.5" customHeight="1">
      <c r="A283" s="32"/>
      <c r="B283" s="32"/>
      <c r="C283" s="32"/>
      <c r="D283" s="32"/>
    </row>
    <row r="284" spans="1:4" ht="16.5" customHeight="1">
      <c r="A284" s="32"/>
      <c r="B284" s="32"/>
      <c r="C284" s="32"/>
      <c r="D284" s="32"/>
    </row>
    <row r="285" spans="1:4" ht="16.5" customHeight="1">
      <c r="A285" s="32"/>
      <c r="B285" s="32"/>
      <c r="C285" s="32"/>
      <c r="D285" s="32"/>
    </row>
    <row r="286" spans="1:4" ht="16.5" customHeight="1">
      <c r="A286" s="32"/>
      <c r="B286" s="32"/>
      <c r="C286" s="32"/>
      <c r="D286" s="32"/>
    </row>
    <row r="287" spans="1:4" ht="16.5" customHeight="1">
      <c r="A287" s="32"/>
      <c r="B287" s="32"/>
      <c r="C287" s="32"/>
      <c r="D287" s="32"/>
    </row>
    <row r="288" spans="1:4" ht="16.5" customHeight="1">
      <c r="A288" s="32"/>
      <c r="B288" s="32"/>
      <c r="C288" s="32"/>
      <c r="D288" s="32"/>
    </row>
    <row r="289" spans="1:4" ht="16.5" customHeight="1">
      <c r="A289" s="32"/>
      <c r="B289" s="32"/>
      <c r="C289" s="32"/>
      <c r="D289" s="32"/>
    </row>
    <row r="290" spans="1:4" ht="16.5" customHeight="1">
      <c r="A290" s="32"/>
      <c r="B290" s="32"/>
      <c r="C290" s="32"/>
      <c r="D290" s="32"/>
    </row>
    <row r="291" spans="1:4" ht="16.5" customHeight="1">
      <c r="A291" s="32"/>
      <c r="B291" s="32"/>
      <c r="C291" s="32"/>
      <c r="D291" s="32"/>
    </row>
    <row r="292" spans="1:4" ht="16.5" customHeight="1">
      <c r="A292" s="32"/>
      <c r="B292" s="32"/>
      <c r="C292" s="32"/>
      <c r="D292" s="32"/>
    </row>
    <row r="293" spans="1:4" ht="16.5" customHeight="1">
      <c r="A293" s="32"/>
      <c r="B293" s="32"/>
      <c r="C293" s="32"/>
      <c r="D293" s="32"/>
    </row>
    <row r="294" spans="1:4" ht="16.5" customHeight="1">
      <c r="A294" s="32"/>
      <c r="B294" s="32"/>
      <c r="C294" s="32"/>
      <c r="D294" s="32"/>
    </row>
    <row r="295" spans="1:4" ht="16.5" customHeight="1">
      <c r="A295" s="32"/>
      <c r="B295" s="32"/>
      <c r="C295" s="32"/>
      <c r="D295" s="32"/>
    </row>
    <row r="296" spans="1:4" ht="16.5" customHeight="1">
      <c r="A296" s="32"/>
      <c r="B296" s="32"/>
      <c r="C296" s="32"/>
      <c r="D296" s="32"/>
    </row>
    <row r="297" spans="1:4" ht="16.5" customHeight="1">
      <c r="A297" s="32"/>
      <c r="B297" s="32"/>
      <c r="C297" s="32"/>
      <c r="D297" s="32"/>
    </row>
    <row r="298" spans="1:4" ht="16.5" customHeight="1">
      <c r="A298" s="32"/>
      <c r="B298" s="32"/>
      <c r="C298" s="32"/>
      <c r="D298" s="32"/>
    </row>
    <row r="299" spans="1:4" ht="16.5" customHeight="1">
      <c r="A299" s="32"/>
      <c r="B299" s="32"/>
      <c r="C299" s="32"/>
      <c r="D299" s="32"/>
    </row>
    <row r="300" spans="1:4" ht="16.5" customHeight="1">
      <c r="A300" s="32"/>
      <c r="B300" s="32"/>
      <c r="C300" s="32"/>
      <c r="D300" s="32"/>
    </row>
    <row r="301" spans="1:4" ht="16.5" customHeight="1">
      <c r="A301" s="32"/>
      <c r="B301" s="32"/>
      <c r="C301" s="32"/>
      <c r="D301" s="32"/>
    </row>
    <row r="302" spans="1:4" ht="16.5" customHeight="1">
      <c r="A302" s="32"/>
      <c r="B302" s="32"/>
      <c r="C302" s="32"/>
      <c r="D302" s="32"/>
    </row>
    <row r="303" spans="1:4" ht="16.5" customHeight="1">
      <c r="A303" s="32"/>
      <c r="B303" s="32"/>
      <c r="C303" s="32"/>
      <c r="D303" s="32"/>
    </row>
    <row r="304" spans="1:4" ht="16.5" customHeight="1">
      <c r="A304" s="32"/>
      <c r="B304" s="32"/>
      <c r="C304" s="32"/>
      <c r="D304" s="32"/>
    </row>
    <row r="305" spans="1:4" ht="16.5" customHeight="1">
      <c r="A305" s="32"/>
      <c r="B305" s="32"/>
      <c r="C305" s="32"/>
      <c r="D305" s="32"/>
    </row>
    <row r="306" spans="1:4" ht="16.5" customHeight="1">
      <c r="A306" s="32"/>
      <c r="B306" s="32"/>
      <c r="C306" s="32"/>
      <c r="D306" s="32"/>
    </row>
    <row r="307" spans="1:4" ht="16.5" customHeight="1">
      <c r="A307" s="32"/>
      <c r="B307" s="32"/>
      <c r="C307" s="32"/>
      <c r="D307" s="32"/>
    </row>
    <row r="308" spans="1:4" ht="16.5" customHeight="1">
      <c r="A308" s="32"/>
      <c r="B308" s="32"/>
      <c r="C308" s="32"/>
      <c r="D308" s="32"/>
    </row>
    <row r="309" spans="1:4" ht="16.5" customHeight="1">
      <c r="A309" s="32"/>
      <c r="B309" s="32"/>
      <c r="C309" s="32"/>
      <c r="D309" s="32"/>
    </row>
    <row r="310" spans="1:4" ht="16.5" customHeight="1">
      <c r="A310" s="32"/>
      <c r="B310" s="32"/>
      <c r="C310" s="32"/>
      <c r="D310" s="32"/>
    </row>
    <row r="311" spans="1:4" ht="16.5" customHeight="1">
      <c r="A311" s="32"/>
      <c r="B311" s="32"/>
      <c r="C311" s="32"/>
      <c r="D311" s="32"/>
    </row>
    <row r="312" spans="1:4" ht="16.5" customHeight="1">
      <c r="A312" s="32"/>
      <c r="B312" s="32"/>
      <c r="C312" s="32"/>
      <c r="D312" s="32"/>
    </row>
    <row r="313" spans="1:4" ht="16.5" customHeight="1">
      <c r="A313" s="32"/>
      <c r="B313" s="32"/>
      <c r="C313" s="32"/>
      <c r="D313" s="32"/>
    </row>
    <row r="314" spans="1:4" ht="16.5" customHeight="1">
      <c r="A314" s="32"/>
      <c r="B314" s="32"/>
      <c r="C314" s="32"/>
      <c r="D314" s="32"/>
    </row>
    <row r="315" spans="1:4" ht="16.5" customHeight="1">
      <c r="A315" s="32"/>
      <c r="B315" s="32"/>
      <c r="C315" s="32"/>
      <c r="D315" s="32"/>
    </row>
    <row r="316" spans="1:4" ht="16.5" customHeight="1">
      <c r="A316" s="32"/>
      <c r="B316" s="32"/>
      <c r="C316" s="32"/>
      <c r="D316" s="32"/>
    </row>
    <row r="317" spans="1:4" ht="16.5" customHeight="1">
      <c r="A317" s="32"/>
      <c r="B317" s="32"/>
      <c r="C317" s="32"/>
      <c r="D317" s="32"/>
    </row>
    <row r="318" spans="1:4" ht="16.5" customHeight="1">
      <c r="A318" s="32"/>
      <c r="B318" s="32"/>
      <c r="C318" s="32"/>
      <c r="D318" s="32"/>
    </row>
    <row r="319" spans="1:4" ht="16.5" customHeight="1">
      <c r="A319" s="32"/>
      <c r="B319" s="32"/>
      <c r="C319" s="32"/>
      <c r="D319" s="32"/>
    </row>
    <row r="320" spans="1:4" ht="16.5" customHeight="1">
      <c r="A320" s="32"/>
      <c r="B320" s="32"/>
      <c r="C320" s="32"/>
      <c r="D320" s="32"/>
    </row>
    <row r="321" spans="1:4" ht="16.5" customHeight="1">
      <c r="A321" s="32"/>
      <c r="B321" s="32"/>
      <c r="C321" s="32"/>
      <c r="D321" s="32"/>
    </row>
    <row r="322" spans="1:4" ht="16.5" customHeight="1">
      <c r="A322" s="32"/>
      <c r="B322" s="32"/>
      <c r="C322" s="32"/>
      <c r="D322" s="32"/>
    </row>
    <row r="323" spans="1:4" ht="16.5" customHeight="1">
      <c r="A323" s="32"/>
      <c r="B323" s="32"/>
      <c r="C323" s="32"/>
      <c r="D323" s="32"/>
    </row>
    <row r="324" spans="1:4" ht="16.5" customHeight="1">
      <c r="A324" s="32"/>
      <c r="B324" s="32"/>
      <c r="C324" s="32"/>
      <c r="D324" s="32"/>
    </row>
    <row r="325" spans="1:4" ht="16.5" customHeight="1">
      <c r="A325" s="32"/>
      <c r="B325" s="32"/>
      <c r="C325" s="32"/>
      <c r="D325" s="32"/>
    </row>
    <row r="326" spans="1:4" ht="16.5" customHeight="1">
      <c r="A326" s="32"/>
      <c r="B326" s="32"/>
      <c r="C326" s="32"/>
      <c r="D326" s="32"/>
    </row>
    <row r="327" spans="1:4" ht="16.5" customHeight="1">
      <c r="A327" s="32"/>
      <c r="B327" s="32"/>
      <c r="C327" s="32"/>
      <c r="D327" s="32"/>
    </row>
    <row r="328" spans="1:4" ht="16.5" customHeight="1">
      <c r="A328" s="32"/>
      <c r="B328" s="32"/>
      <c r="C328" s="32"/>
      <c r="D328" s="32"/>
    </row>
    <row r="329" spans="1:4" ht="16.5" customHeight="1">
      <c r="A329" s="32"/>
      <c r="B329" s="32"/>
      <c r="C329" s="32"/>
      <c r="D329" s="32"/>
    </row>
    <row r="330" spans="1:4" ht="16.5" customHeight="1">
      <c r="A330" s="32"/>
      <c r="B330" s="32"/>
      <c r="C330" s="32"/>
      <c r="D330" s="32"/>
    </row>
    <row r="331" spans="1:4" ht="16.5" customHeight="1">
      <c r="A331" s="32"/>
      <c r="B331" s="32"/>
      <c r="C331" s="32"/>
      <c r="D331" s="32"/>
    </row>
    <row r="332" spans="1:4" ht="16.5" customHeight="1">
      <c r="A332" s="32"/>
      <c r="B332" s="32"/>
      <c r="C332" s="32"/>
      <c r="D332" s="32"/>
    </row>
    <row r="333" spans="1:4" ht="16.5" customHeight="1">
      <c r="A333" s="32"/>
      <c r="B333" s="32"/>
      <c r="C333" s="32"/>
      <c r="D333" s="32"/>
    </row>
    <row r="334" spans="1:4" ht="16.5" customHeight="1">
      <c r="A334" s="32"/>
      <c r="B334" s="32"/>
      <c r="C334" s="32"/>
      <c r="D334" s="32"/>
    </row>
    <row r="335" spans="1:4" ht="16.5" customHeight="1">
      <c r="A335" s="32"/>
      <c r="B335" s="32"/>
      <c r="C335" s="32"/>
      <c r="D335" s="32"/>
    </row>
    <row r="336" spans="1:4" ht="16.5" customHeight="1">
      <c r="A336" s="32"/>
      <c r="B336" s="32"/>
      <c r="C336" s="32"/>
      <c r="D336" s="32"/>
    </row>
    <row r="337" spans="1:4" ht="16.5" customHeight="1">
      <c r="A337" s="32"/>
      <c r="B337" s="32"/>
      <c r="C337" s="32"/>
      <c r="D337" s="32"/>
    </row>
    <row r="338" spans="1:4" ht="16.5" customHeight="1">
      <c r="A338" s="32"/>
      <c r="B338" s="32"/>
      <c r="C338" s="32"/>
      <c r="D338" s="32"/>
    </row>
    <row r="339" spans="1:4" ht="16.5" customHeight="1">
      <c r="A339" s="32"/>
      <c r="B339" s="32"/>
      <c r="C339" s="32"/>
      <c r="D339" s="32"/>
    </row>
    <row r="340" spans="1:4" ht="16.5" customHeight="1">
      <c r="A340" s="32"/>
      <c r="B340" s="32"/>
      <c r="C340" s="32"/>
      <c r="D340" s="32"/>
    </row>
    <row r="341" spans="1:4" ht="16.5" customHeight="1">
      <c r="A341" s="32"/>
      <c r="B341" s="32"/>
      <c r="C341" s="32"/>
      <c r="D341" s="32"/>
    </row>
    <row r="342" spans="1:4" ht="16.5" customHeight="1">
      <c r="A342" s="32"/>
      <c r="B342" s="32"/>
      <c r="C342" s="32"/>
      <c r="D342" s="32"/>
    </row>
    <row r="343" spans="1:4" ht="16.5" customHeight="1">
      <c r="A343" s="32"/>
      <c r="B343" s="32"/>
      <c r="C343" s="32"/>
      <c r="D343" s="32"/>
    </row>
    <row r="344" spans="1:4" ht="16.5" customHeight="1">
      <c r="A344" s="32"/>
      <c r="B344" s="32"/>
      <c r="C344" s="32"/>
      <c r="D344" s="32"/>
    </row>
    <row r="345" spans="1:4" ht="16.5" customHeight="1">
      <c r="A345" s="32"/>
      <c r="B345" s="32"/>
      <c r="C345" s="32"/>
      <c r="D345" s="32"/>
    </row>
    <row r="346" spans="1:4" ht="16.5" customHeight="1">
      <c r="A346" s="32"/>
      <c r="B346" s="32"/>
      <c r="C346" s="32"/>
      <c r="D346" s="32"/>
    </row>
    <row r="347" spans="1:4" ht="16.5" customHeight="1">
      <c r="A347" s="32"/>
      <c r="B347" s="32"/>
      <c r="C347" s="32"/>
      <c r="D347" s="32"/>
    </row>
    <row r="348" spans="1:4" ht="16.5" customHeight="1">
      <c r="A348" s="32"/>
      <c r="B348" s="32"/>
      <c r="C348" s="32"/>
      <c r="D348" s="32"/>
    </row>
    <row r="349" spans="1:4" ht="16.5" customHeight="1">
      <c r="A349" s="32"/>
      <c r="B349" s="32"/>
      <c r="C349" s="32"/>
      <c r="D349" s="32"/>
    </row>
    <row r="350" spans="1:4" ht="16.5" customHeight="1">
      <c r="A350" s="32"/>
      <c r="B350" s="32"/>
      <c r="C350" s="32"/>
      <c r="D350" s="32"/>
    </row>
    <row r="351" spans="1:4" ht="16.5" customHeight="1">
      <c r="A351" s="32"/>
      <c r="B351" s="32"/>
      <c r="C351" s="32"/>
      <c r="D351" s="32"/>
    </row>
    <row r="352" spans="1:4" ht="16.5" customHeight="1">
      <c r="A352" s="32"/>
      <c r="B352" s="32"/>
      <c r="C352" s="32"/>
      <c r="D352" s="32"/>
    </row>
    <row r="353" spans="1:4" ht="16.5" customHeight="1">
      <c r="A353" s="32"/>
      <c r="B353" s="32"/>
      <c r="C353" s="32"/>
      <c r="D353" s="32"/>
    </row>
    <row r="354" spans="1:4" ht="16.5" customHeight="1">
      <c r="A354" s="32"/>
      <c r="B354" s="32"/>
      <c r="C354" s="32"/>
      <c r="D354" s="32"/>
    </row>
    <row r="355" spans="1:4" ht="16.5" customHeight="1">
      <c r="A355" s="32"/>
      <c r="B355" s="32"/>
      <c r="C355" s="32"/>
      <c r="D355" s="32"/>
    </row>
    <row r="356" spans="1:4" ht="16.5" customHeight="1">
      <c r="A356" s="32"/>
      <c r="B356" s="32"/>
      <c r="C356" s="32"/>
      <c r="D356" s="32"/>
    </row>
    <row r="357" spans="1:4" ht="16.5" customHeight="1">
      <c r="A357" s="32"/>
      <c r="B357" s="32"/>
      <c r="C357" s="32"/>
      <c r="D357" s="32"/>
    </row>
    <row r="358" spans="1:4" ht="16.5" customHeight="1">
      <c r="A358" s="32"/>
      <c r="B358" s="32"/>
      <c r="C358" s="32"/>
      <c r="D358" s="32"/>
    </row>
    <row r="359" spans="1:4" ht="16.5" customHeight="1">
      <c r="A359" s="32"/>
      <c r="B359" s="32"/>
      <c r="C359" s="32"/>
      <c r="D359" s="32"/>
    </row>
    <row r="360" spans="1:4" ht="16.5" customHeight="1">
      <c r="A360" s="32"/>
      <c r="B360" s="32"/>
      <c r="C360" s="32"/>
      <c r="D360" s="32"/>
    </row>
    <row r="361" spans="1:4" ht="16.5" customHeight="1">
      <c r="A361" s="32"/>
      <c r="B361" s="32"/>
      <c r="C361" s="32"/>
      <c r="D361" s="32"/>
    </row>
    <row r="362" spans="1:4" ht="16.5" customHeight="1">
      <c r="A362" s="32"/>
      <c r="B362" s="32"/>
      <c r="C362" s="32"/>
      <c r="D362" s="32"/>
    </row>
    <row r="363" spans="1:4" ht="16.5" customHeight="1">
      <c r="A363" s="32"/>
      <c r="B363" s="32"/>
      <c r="C363" s="32"/>
      <c r="D363" s="32"/>
    </row>
    <row r="364" spans="1:4" ht="16.5" customHeight="1">
      <c r="A364" s="32"/>
      <c r="B364" s="32"/>
      <c r="C364" s="32"/>
      <c r="D364" s="32"/>
    </row>
    <row r="365" spans="1:4" ht="16.5" customHeight="1">
      <c r="A365" s="32"/>
      <c r="B365" s="32"/>
      <c r="C365" s="32"/>
      <c r="D365" s="32"/>
    </row>
    <row r="366" spans="1:4" ht="16.5" customHeight="1">
      <c r="A366" s="32"/>
      <c r="B366" s="32"/>
      <c r="C366" s="32"/>
      <c r="D366" s="32"/>
    </row>
    <row r="367" spans="1:4" ht="16.5" customHeight="1">
      <c r="A367" s="32"/>
      <c r="B367" s="32"/>
      <c r="C367" s="32"/>
      <c r="D367" s="32"/>
    </row>
    <row r="368" spans="1:4" ht="16.5" customHeight="1">
      <c r="A368" s="32"/>
      <c r="B368" s="32"/>
      <c r="C368" s="32"/>
      <c r="D368" s="32"/>
    </row>
    <row r="369" spans="1:4" ht="16.5" customHeight="1">
      <c r="A369" s="32"/>
      <c r="B369" s="32"/>
      <c r="C369" s="32"/>
      <c r="D369" s="32"/>
    </row>
    <row r="370" spans="1:4" ht="16.5" customHeight="1">
      <c r="A370" s="32"/>
      <c r="B370" s="32"/>
      <c r="C370" s="32"/>
      <c r="D370" s="32"/>
    </row>
    <row r="371" spans="1:4" ht="16.5" customHeight="1">
      <c r="A371" s="32"/>
      <c r="B371" s="32"/>
      <c r="C371" s="32"/>
      <c r="D371" s="32"/>
    </row>
    <row r="372" spans="1:4" ht="16.5" customHeight="1">
      <c r="A372" s="32"/>
      <c r="B372" s="32"/>
      <c r="C372" s="32"/>
      <c r="D372" s="32"/>
    </row>
    <row r="373" spans="1:4" ht="16.5" customHeight="1">
      <c r="A373" s="32"/>
      <c r="B373" s="32"/>
      <c r="C373" s="32"/>
      <c r="D373" s="32"/>
    </row>
    <row r="374" spans="1:4" ht="16.5" customHeight="1">
      <c r="A374" s="32"/>
      <c r="B374" s="32"/>
      <c r="C374" s="32"/>
      <c r="D374" s="32"/>
    </row>
    <row r="375" spans="1:4" ht="16.5" customHeight="1">
      <c r="A375" s="32"/>
      <c r="B375" s="32"/>
      <c r="C375" s="32"/>
      <c r="D375" s="32"/>
    </row>
    <row r="376" spans="1:4" ht="16.5" customHeight="1">
      <c r="A376" s="32"/>
      <c r="B376" s="32"/>
      <c r="C376" s="32"/>
      <c r="D376" s="32"/>
    </row>
    <row r="377" spans="1:4" ht="16.5" customHeight="1">
      <c r="A377" s="32"/>
      <c r="B377" s="32"/>
      <c r="C377" s="32"/>
      <c r="D377" s="32"/>
    </row>
    <row r="378" spans="1:4" ht="16.5" customHeight="1">
      <c r="A378" s="32"/>
      <c r="B378" s="32"/>
      <c r="C378" s="32"/>
      <c r="D378" s="32"/>
    </row>
    <row r="379" spans="1:4" ht="16.5" customHeight="1">
      <c r="A379" s="32"/>
      <c r="B379" s="32"/>
      <c r="C379" s="32"/>
      <c r="D379" s="32"/>
    </row>
    <row r="380" spans="1:4" ht="16.5" customHeight="1">
      <c r="A380" s="32"/>
      <c r="B380" s="32"/>
      <c r="C380" s="32"/>
      <c r="D380" s="32"/>
    </row>
    <row r="381" spans="1:4" ht="16.5" customHeight="1">
      <c r="A381" s="32"/>
      <c r="B381" s="32"/>
      <c r="C381" s="32"/>
      <c r="D381" s="32"/>
    </row>
    <row r="382" spans="1:4" ht="16.5" customHeight="1">
      <c r="A382" s="32"/>
      <c r="B382" s="32"/>
      <c r="C382" s="32"/>
      <c r="D382" s="32"/>
    </row>
    <row r="383" spans="1:4" ht="16.5" customHeight="1">
      <c r="A383" s="32"/>
      <c r="B383" s="32"/>
      <c r="C383" s="32"/>
      <c r="D383" s="32"/>
    </row>
    <row r="384" spans="1:4" ht="16.5" customHeight="1">
      <c r="A384" s="32"/>
      <c r="B384" s="32"/>
      <c r="C384" s="32"/>
      <c r="D384" s="32"/>
    </row>
    <row r="385" spans="1:4" ht="16.5" customHeight="1">
      <c r="A385" s="32"/>
      <c r="B385" s="32"/>
      <c r="C385" s="32"/>
      <c r="D385" s="32"/>
    </row>
    <row r="386" spans="1:4" ht="16.5" customHeight="1">
      <c r="A386" s="32"/>
      <c r="B386" s="32"/>
      <c r="C386" s="32"/>
      <c r="D386" s="32"/>
    </row>
    <row r="387" spans="1:4" ht="16.5" customHeight="1">
      <c r="A387" s="32"/>
      <c r="B387" s="32"/>
      <c r="C387" s="32"/>
      <c r="D387" s="32"/>
    </row>
    <row r="388" spans="1:4" ht="16.5" customHeight="1">
      <c r="A388" s="32"/>
      <c r="B388" s="32"/>
      <c r="C388" s="32"/>
      <c r="D388" s="32"/>
    </row>
    <row r="389" spans="1:4" ht="16.5" customHeight="1">
      <c r="A389" s="32"/>
      <c r="B389" s="32"/>
      <c r="C389" s="32"/>
      <c r="D389" s="32"/>
    </row>
    <row r="390" spans="1:4" ht="16.5" customHeight="1">
      <c r="A390" s="32"/>
      <c r="B390" s="32"/>
      <c r="C390" s="32"/>
      <c r="D390" s="32"/>
    </row>
    <row r="391" spans="1:4" ht="16.5" customHeight="1">
      <c r="A391" s="32"/>
      <c r="B391" s="32"/>
      <c r="C391" s="32"/>
      <c r="D391" s="32"/>
    </row>
    <row r="392" spans="1:4" ht="16.5" customHeight="1">
      <c r="A392" s="32"/>
      <c r="B392" s="32"/>
      <c r="C392" s="32"/>
      <c r="D392" s="32"/>
    </row>
    <row r="393" spans="1:4" ht="16.5" customHeight="1">
      <c r="A393" s="32"/>
      <c r="B393" s="32"/>
      <c r="C393" s="32"/>
      <c r="D393" s="32"/>
    </row>
    <row r="394" spans="1:4" ht="16.5" customHeight="1">
      <c r="A394" s="32"/>
      <c r="B394" s="32"/>
      <c r="C394" s="32"/>
      <c r="D394" s="32"/>
    </row>
    <row r="395" spans="1:4" ht="16.5" customHeight="1">
      <c r="A395" s="32"/>
      <c r="B395" s="32"/>
      <c r="C395" s="32"/>
      <c r="D395" s="32"/>
    </row>
    <row r="396" spans="1:4" ht="16.5" customHeight="1">
      <c r="A396" s="32"/>
      <c r="B396" s="32"/>
      <c r="C396" s="32"/>
      <c r="D396" s="32"/>
    </row>
    <row r="397" spans="1:4" ht="16.5" customHeight="1">
      <c r="A397" s="32"/>
      <c r="B397" s="32"/>
      <c r="C397" s="32"/>
      <c r="D397" s="32"/>
    </row>
    <row r="398" spans="1:4" ht="16.5" customHeight="1">
      <c r="A398" s="32"/>
      <c r="B398" s="32"/>
      <c r="C398" s="32"/>
      <c r="D398" s="32"/>
    </row>
    <row r="399" spans="1:4" ht="16.5" customHeight="1">
      <c r="A399" s="32"/>
      <c r="B399" s="32"/>
      <c r="C399" s="32"/>
      <c r="D399" s="32"/>
    </row>
    <row r="400" spans="1:4" ht="16.5" customHeight="1">
      <c r="A400" s="32"/>
      <c r="B400" s="32"/>
      <c r="C400" s="32"/>
      <c r="D400" s="32"/>
    </row>
    <row r="401" spans="1:4" ht="16.5" customHeight="1">
      <c r="A401" s="32"/>
      <c r="B401" s="32"/>
      <c r="C401" s="32"/>
      <c r="D401" s="32"/>
    </row>
    <row r="402" spans="1:4" ht="16.5" customHeight="1">
      <c r="A402" s="32"/>
      <c r="B402" s="32"/>
      <c r="C402" s="32"/>
      <c r="D402" s="32"/>
    </row>
    <row r="403" spans="1:4" ht="16.5" customHeight="1">
      <c r="A403" s="32"/>
      <c r="B403" s="32"/>
      <c r="C403" s="32"/>
      <c r="D403" s="32"/>
    </row>
    <row r="404" spans="1:4" ht="16.5" customHeight="1">
      <c r="A404" s="32"/>
      <c r="B404" s="32"/>
      <c r="C404" s="32"/>
      <c r="D404" s="32"/>
    </row>
    <row r="405" spans="1:4" ht="16.5" customHeight="1">
      <c r="A405" s="32"/>
      <c r="B405" s="32"/>
      <c r="C405" s="32"/>
      <c r="D405" s="32"/>
    </row>
    <row r="406" spans="1:4" ht="16.5" customHeight="1">
      <c r="A406" s="32"/>
      <c r="B406" s="32"/>
      <c r="C406" s="32"/>
      <c r="D406" s="32"/>
    </row>
    <row r="407" spans="1:4" ht="16.5" customHeight="1">
      <c r="A407" s="32"/>
      <c r="B407" s="32"/>
      <c r="C407" s="32"/>
      <c r="D407" s="32"/>
    </row>
    <row r="408" spans="1:4" ht="16.5" customHeight="1">
      <c r="A408" s="32"/>
      <c r="B408" s="32"/>
      <c r="C408" s="32"/>
      <c r="D408" s="32"/>
    </row>
    <row r="409" spans="1:4" ht="16.5" customHeight="1">
      <c r="A409" s="32"/>
      <c r="B409" s="32"/>
      <c r="C409" s="32"/>
      <c r="D409" s="32"/>
    </row>
    <row r="410" spans="1:4" ht="16.5" customHeight="1">
      <c r="A410" s="32"/>
      <c r="B410" s="32"/>
      <c r="C410" s="32"/>
      <c r="D410" s="32"/>
    </row>
    <row r="411" spans="1:4" ht="16.5" customHeight="1">
      <c r="A411" s="32"/>
      <c r="B411" s="32"/>
      <c r="C411" s="32"/>
      <c r="D411" s="32"/>
    </row>
    <row r="412" spans="1:4" ht="16.5" customHeight="1">
      <c r="A412" s="32"/>
      <c r="B412" s="32"/>
      <c r="C412" s="32"/>
      <c r="D412" s="32"/>
    </row>
    <row r="413" spans="1:4" ht="16.5" customHeight="1">
      <c r="A413" s="32"/>
      <c r="B413" s="32"/>
      <c r="C413" s="32"/>
      <c r="D413" s="32"/>
    </row>
    <row r="414" spans="1:4" ht="16.5" customHeight="1">
      <c r="A414" s="32"/>
      <c r="B414" s="32"/>
      <c r="C414" s="32"/>
      <c r="D414" s="32"/>
    </row>
    <row r="415" spans="1:4" ht="16.5" customHeight="1">
      <c r="A415" s="32"/>
      <c r="B415" s="32"/>
      <c r="C415" s="32"/>
      <c r="D415" s="32"/>
    </row>
    <row r="416" spans="1:4" ht="16.5" customHeight="1">
      <c r="A416" s="32"/>
      <c r="B416" s="32"/>
      <c r="C416" s="32"/>
      <c r="D416" s="32"/>
    </row>
    <row r="417" spans="1:4" ht="16.5" customHeight="1">
      <c r="A417" s="32"/>
      <c r="B417" s="32"/>
      <c r="C417" s="32"/>
      <c r="D417" s="32"/>
    </row>
    <row r="418" spans="1:4" ht="16.5" customHeight="1">
      <c r="A418" s="32"/>
      <c r="B418" s="32"/>
      <c r="C418" s="32"/>
      <c r="D418" s="32"/>
    </row>
    <row r="419" spans="1:4" ht="16.5" customHeight="1">
      <c r="A419" s="32"/>
      <c r="B419" s="32"/>
      <c r="C419" s="32"/>
      <c r="D419" s="32"/>
    </row>
    <row r="420" spans="1:4" ht="16.5" customHeight="1">
      <c r="A420" s="32"/>
      <c r="B420" s="32"/>
      <c r="C420" s="32"/>
      <c r="D420" s="32"/>
    </row>
    <row r="421" spans="1:4" ht="16.5" customHeight="1">
      <c r="A421" s="32"/>
      <c r="B421" s="32"/>
      <c r="C421" s="32"/>
      <c r="D421" s="32"/>
    </row>
    <row r="422" spans="1:4" ht="16.5" customHeight="1">
      <c r="A422" s="32"/>
      <c r="B422" s="32"/>
      <c r="C422" s="32"/>
      <c r="D422" s="32"/>
    </row>
    <row r="423" spans="1:4" ht="16.5" customHeight="1">
      <c r="A423" s="32"/>
      <c r="B423" s="32"/>
      <c r="C423" s="32"/>
      <c r="D423" s="32"/>
    </row>
    <row r="424" spans="1:4" ht="16.5" customHeight="1">
      <c r="A424" s="32"/>
      <c r="B424" s="32"/>
      <c r="C424" s="32"/>
      <c r="D424" s="32"/>
    </row>
    <row r="425" spans="1:4" ht="16.5" customHeight="1">
      <c r="A425" s="32"/>
      <c r="B425" s="32"/>
      <c r="C425" s="32"/>
      <c r="D425" s="32"/>
    </row>
    <row r="426" spans="1:4" ht="16.5" customHeight="1">
      <c r="A426" s="32"/>
      <c r="B426" s="32"/>
      <c r="C426" s="32"/>
      <c r="D426" s="32"/>
    </row>
    <row r="427" spans="1:4" ht="16.5" customHeight="1">
      <c r="A427" s="32"/>
      <c r="B427" s="32"/>
      <c r="C427" s="32"/>
      <c r="D427" s="32"/>
    </row>
    <row r="428" spans="1:4" ht="16.5" customHeight="1">
      <c r="A428" s="32"/>
      <c r="B428" s="32"/>
      <c r="C428" s="32"/>
      <c r="D428" s="32"/>
    </row>
    <row r="429" spans="1:4" ht="16.5" customHeight="1">
      <c r="A429" s="32"/>
      <c r="B429" s="32"/>
      <c r="C429" s="32"/>
      <c r="D429" s="32"/>
    </row>
  </sheetData>
  <sheetProtection algorithmName="SHA-512" hashValue="+LA+FzQshhw6kj346pfzo3w4n2nL0J9cVMCt+yU1Ei9EDIIGNYOSN+atAQ+AcbYCmBdtrX8ErN+1zbvNZnuTkA==" saltValue="gwVp3Ey/Z/GewmSeqtzRKg==" spinCount="100000" sheet="1" objects="1" scenarios="1" formatCells="0" formatColumns="0" autoFilter="0" pivotTables="0"/>
  <protectedRanges>
    <protectedRange sqref="A1:D1048576" name="Rango1"/>
    <protectedRange sqref="V1:V1048576" name="Rango2"/>
    <protectedRange sqref="Z1:Z1048576" name="Rango3"/>
    <protectedRange sqref="AD1:AJ1048576" name="Rango4"/>
  </protectedRanges>
  <dataValidations count="1">
    <dataValidation type="list" allowBlank="1" showInputMessage="1" showErrorMessage="1" sqref="G18 G73:G1048576 G1:G16 G20:G70" xr:uid="{18B0C828-B449-4342-8460-79C9C180491D}">
      <formula1>#REF!</formula1>
    </dataValidation>
  </dataValidations>
  <pageMargins left="0.7" right="0.7" top="0.75" bottom="0.75" header="0.3" footer="0.3"/>
  <pageSetup fitToHeight="0" orientation="landscape"/>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1b56d242-2de2-436e-909d-5f39b3f5a13f" xsi:nil="true"/>
    <Fecha xmlns="1b56d242-2de2-436e-909d-5f39b3f5a13f" xsi:nil="true"/>
    <lcf76f155ced4ddcb4097134ff3c332f xmlns="1b56d242-2de2-436e-909d-5f39b3f5a13f">
      <Terms xmlns="http://schemas.microsoft.com/office/infopath/2007/PartnerControls"/>
    </lcf76f155ced4ddcb4097134ff3c332f>
    <TaxCatchAll xmlns="7d8a038c-8e47-4b9b-832c-c2703550e0d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BBDC2E0A8F91479BDF2B4461D766C0" ma:contentTypeVersion="21" ma:contentTypeDescription="Crear nuevo documento." ma:contentTypeScope="" ma:versionID="25aefffd73c6be745d72cfc24ee68fd5">
  <xsd:schema xmlns:xsd="http://www.w3.org/2001/XMLSchema" xmlns:xs="http://www.w3.org/2001/XMLSchema" xmlns:p="http://schemas.microsoft.com/office/2006/metadata/properties" xmlns:ns2="1b56d242-2de2-436e-909d-5f39b3f5a13f" xmlns:ns3="7d8a038c-8e47-4b9b-832c-c2703550e0d5" targetNamespace="http://schemas.microsoft.com/office/2006/metadata/properties" ma:root="true" ma:fieldsID="c5b7c4ad23e104759cc8ce63c48bac7e" ns2:_="" ns3:_="">
    <xsd:import namespace="1b56d242-2de2-436e-909d-5f39b3f5a13f"/>
    <xsd:import namespace="7d8a038c-8e47-4b9b-832c-c2703550e0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element ref="ns2:Fech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242-2de2-436e-909d-5f39b3f5a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Fecha" ma:index="25" nillable="true" ma:displayName="Fecha" ma:format="DateTime" ma:internalName="Fech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8a038c-8e47-4b9b-832c-c2703550e0d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16c4c8c-a1c8-4af4-a143-ea7c820d925a}" ma:internalName="TaxCatchAll" ma:showField="CatchAllData" ma:web="7d8a038c-8e47-4b9b-832c-c2703550e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4282B1-210F-47BB-964A-0E5BDF3A83EA}"/>
</file>

<file path=customXml/itemProps2.xml><?xml version="1.0" encoding="utf-8"?>
<ds:datastoreItem xmlns:ds="http://schemas.openxmlformats.org/officeDocument/2006/customXml" ds:itemID="{954D3C89-0679-4F87-A2C5-BFE3B400B80F}"/>
</file>

<file path=customXml/itemProps3.xml><?xml version="1.0" encoding="utf-8"?>
<ds:datastoreItem xmlns:ds="http://schemas.openxmlformats.org/officeDocument/2006/customXml" ds:itemID="{04FCBE67-4D10-43B1-B83C-4D7749EAD4CA}"/>
</file>

<file path=docProps/app.xml><?xml version="1.0" encoding="utf-8"?>
<Properties xmlns="http://schemas.openxmlformats.org/officeDocument/2006/extended-properties" xmlns:vt="http://schemas.openxmlformats.org/officeDocument/2006/docPropsVTypes">
  <Template>TM16400654</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Mauro Danilo Amado Amado</cp:lastModifiedBy>
  <cp:revision/>
  <dcterms:created xsi:type="dcterms:W3CDTF">2025-01-28T17:59:07Z</dcterms:created>
  <dcterms:modified xsi:type="dcterms:W3CDTF">2026-07-02T21:05:56Z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0x010100D4BBDC2E0A8F91479BDF2B4461D766C0</vt:lpwstr>
  </property>
  <property fmtid="{D5CDD505-2E9C-101B-9397-08002B2CF9AE}" pid="3" name="MediaServiceImageTags">
    <vt:lpwstr/>
  </property>
</Properties>
</file>